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0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RI\DRI_SFI\001_MINERVE\005_ACCRÉDITATION\Maquettes\"/>
    </mc:Choice>
  </mc:AlternateContent>
  <xr:revisionPtr revIDLastSave="0" documentId="13_ncr:1_{69C13E5E-06EA-4FE5-99C3-CC3668F0EE91}" xr6:coauthVersionLast="47" xr6:coauthVersionMax="47" xr10:uidLastSave="{00000000-0000-0000-0000-000000000000}"/>
  <bookViews>
    <workbookView xWindow="0" yWindow="0" windowWidth="23040" windowHeight="7910" firstSheet="1" activeTab="1" xr2:uid="{00000000-000D-0000-FFFF-FFFF00000000}"/>
  </bookViews>
  <sheets>
    <sheet name="Synthèse" sheetId="37" r:id="rId1"/>
    <sheet name="L1" sheetId="40" r:id="rId2"/>
    <sheet name="L2-sc sociales" sheetId="43" r:id="rId3"/>
    <sheet name="L2-humanités" sheetId="45" r:id="rId4"/>
    <sheet name="L2-droit" sheetId="47" r:id="rId5"/>
    <sheet name="L3-sc sociales" sheetId="44" r:id="rId6"/>
    <sheet name="L3-humanités" sheetId="46" r:id="rId7"/>
    <sheet name="L3-droit" sheetId="48" r:id="rId8"/>
    <sheet name="Paramétrage" sheetId="36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5" i="46" l="1"/>
  <c r="M18" i="46"/>
  <c r="M55" i="44"/>
  <c r="M23" i="44"/>
  <c r="M23" i="48"/>
  <c r="M56" i="48"/>
  <c r="M55" i="47"/>
  <c r="M23" i="47"/>
  <c r="M21" i="47"/>
  <c r="M45" i="45"/>
  <c r="M43" i="45"/>
  <c r="M18" i="45"/>
  <c r="M58" i="43"/>
  <c r="M23" i="43"/>
  <c r="M16" i="45" l="1"/>
  <c r="AC65" i="48" l="1"/>
  <c r="AC64" i="48"/>
  <c r="AC33" i="48"/>
  <c r="AC29" i="46"/>
  <c r="AC42" i="46"/>
  <c r="AC53" i="46"/>
  <c r="S10" i="44"/>
  <c r="T10" i="44"/>
  <c r="V10" i="44"/>
  <c r="W10" i="44"/>
  <c r="S11" i="44"/>
  <c r="T11" i="44"/>
  <c r="V11" i="44" s="1"/>
  <c r="S12" i="44"/>
  <c r="T12" i="44" s="1"/>
  <c r="V12" i="44" s="1"/>
  <c r="S13" i="44"/>
  <c r="T13" i="44" s="1"/>
  <c r="S15" i="44"/>
  <c r="T15" i="44"/>
  <c r="V15" i="44"/>
  <c r="W15" i="44"/>
  <c r="S16" i="44"/>
  <c r="T16" i="44"/>
  <c r="W16" i="44" s="1"/>
  <c r="S17" i="44"/>
  <c r="T17" i="44" s="1"/>
  <c r="V17" i="44" s="1"/>
  <c r="S18" i="44"/>
  <c r="T18" i="44" s="1"/>
  <c r="V18" i="44" s="1"/>
  <c r="S20" i="44"/>
  <c r="T20" i="44"/>
  <c r="V20" i="44"/>
  <c r="W20" i="44"/>
  <c r="S21" i="44"/>
  <c r="T21" i="44" s="1"/>
  <c r="V21" i="44" s="1"/>
  <c r="S42" i="44"/>
  <c r="T42" i="44"/>
  <c r="V42" i="44"/>
  <c r="W42" i="44"/>
  <c r="S43" i="44"/>
  <c r="T43" i="44" s="1"/>
  <c r="S44" i="44"/>
  <c r="T44" i="44" s="1"/>
  <c r="S45" i="44"/>
  <c r="T45" i="44" s="1"/>
  <c r="S47" i="44"/>
  <c r="T47" i="44"/>
  <c r="V47" i="44"/>
  <c r="W47" i="44"/>
  <c r="S48" i="44"/>
  <c r="T48" i="44" s="1"/>
  <c r="S49" i="44"/>
  <c r="T49" i="44" s="1"/>
  <c r="S50" i="44"/>
  <c r="T50" i="44" s="1"/>
  <c r="S52" i="44"/>
  <c r="T52" i="44"/>
  <c r="V52" i="44"/>
  <c r="W52" i="44"/>
  <c r="AC60" i="44"/>
  <c r="AC61" i="44"/>
  <c r="AC62" i="44"/>
  <c r="AC63" i="44"/>
  <c r="AC64" i="44"/>
  <c r="AC65" i="44"/>
  <c r="AC66" i="44"/>
  <c r="AC67" i="44"/>
  <c r="AC58" i="44"/>
  <c r="AD39" i="44"/>
  <c r="AC39" i="44" s="1"/>
  <c r="AD40" i="44"/>
  <c r="AC40" i="44" s="1"/>
  <c r="AC42" i="44"/>
  <c r="AD42" i="44"/>
  <c r="AD43" i="44"/>
  <c r="AC43" i="44" s="1"/>
  <c r="AD44" i="44"/>
  <c r="AC44" i="44" s="1"/>
  <c r="AD45" i="44"/>
  <c r="AC45" i="44" s="1"/>
  <c r="AC47" i="44"/>
  <c r="AD47" i="44"/>
  <c r="AD48" i="44"/>
  <c r="AC48" i="44" s="1"/>
  <c r="AD49" i="44"/>
  <c r="AC49" i="44" s="1"/>
  <c r="AD50" i="44"/>
  <c r="AC50" i="44" s="1"/>
  <c r="AC52" i="44"/>
  <c r="AD52" i="44"/>
  <c r="AD53" i="44"/>
  <c r="AC53" i="44" s="1"/>
  <c r="AD54" i="44"/>
  <c r="AC54" i="44" s="1"/>
  <c r="AD55" i="44"/>
  <c r="AC55" i="44" s="1"/>
  <c r="AC56" i="44"/>
  <c r="AD56" i="44"/>
  <c r="AC28" i="44"/>
  <c r="AC10" i="44"/>
  <c r="AD10" i="44"/>
  <c r="AD11" i="44"/>
  <c r="AC11" i="44" s="1"/>
  <c r="AD12" i="44"/>
  <c r="AC12" i="44" s="1"/>
  <c r="AD13" i="44"/>
  <c r="AC13" i="44" s="1"/>
  <c r="AC15" i="44"/>
  <c r="AD15" i="44"/>
  <c r="AD16" i="44"/>
  <c r="AC16" i="44" s="1"/>
  <c r="AD17" i="44"/>
  <c r="AC17" i="44" s="1"/>
  <c r="AC62" i="47"/>
  <c r="AC59" i="47"/>
  <c r="AC52" i="45"/>
  <c r="AC25" i="45"/>
  <c r="AC66" i="43"/>
  <c r="AC10" i="43"/>
  <c r="AC19" i="40"/>
  <c r="AC53" i="40"/>
  <c r="AC50" i="40"/>
  <c r="AC51" i="40"/>
  <c r="AC52" i="40"/>
  <c r="AC54" i="40"/>
  <c r="AC55" i="40"/>
  <c r="AC56" i="40"/>
  <c r="AC57" i="40"/>
  <c r="AC58" i="40"/>
  <c r="S10" i="43"/>
  <c r="T10" i="43"/>
  <c r="V10" i="43"/>
  <c r="W10" i="43"/>
  <c r="S11" i="43"/>
  <c r="T11" i="43" s="1"/>
  <c r="S12" i="43"/>
  <c r="T12" i="43" s="1"/>
  <c r="S13" i="43"/>
  <c r="T13" i="43" s="1"/>
  <c r="S15" i="43"/>
  <c r="T15" i="43"/>
  <c r="V15" i="43"/>
  <c r="W15" i="43"/>
  <c r="S16" i="43"/>
  <c r="T16" i="43" s="1"/>
  <c r="S17" i="43"/>
  <c r="T17" i="43" s="1"/>
  <c r="S18" i="43"/>
  <c r="T18" i="43" s="1"/>
  <c r="S19" i="43"/>
  <c r="T19" i="43" s="1"/>
  <c r="V19" i="43" s="1"/>
  <c r="AC31" i="43"/>
  <c r="AC45" i="43"/>
  <c r="AC50" i="43"/>
  <c r="AC55" i="43"/>
  <c r="AC59" i="43"/>
  <c r="AC60" i="43"/>
  <c r="AC61" i="43"/>
  <c r="AC62" i="43"/>
  <c r="AC67" i="43"/>
  <c r="AC68" i="43"/>
  <c r="AC69" i="43"/>
  <c r="AC70" i="43"/>
  <c r="AC71" i="43"/>
  <c r="AC72" i="43"/>
  <c r="AC73" i="43"/>
  <c r="AC64" i="43"/>
  <c r="AC50" i="45"/>
  <c r="AC42" i="47"/>
  <c r="AC61" i="47"/>
  <c r="AC63" i="47"/>
  <c r="AC64" i="47"/>
  <c r="AC65" i="47"/>
  <c r="AC66" i="47"/>
  <c r="AC67" i="47"/>
  <c r="AC68" i="47"/>
  <c r="AC47" i="47"/>
  <c r="AC52" i="47"/>
  <c r="AC57" i="47"/>
  <c r="AD68" i="47"/>
  <c r="AD67" i="47"/>
  <c r="AD66" i="47"/>
  <c r="AD65" i="47"/>
  <c r="AD64" i="47"/>
  <c r="AD63" i="47"/>
  <c r="AD62" i="47"/>
  <c r="AD61" i="47"/>
  <c r="AD60" i="47"/>
  <c r="AC60" i="47" s="1"/>
  <c r="AD59" i="47"/>
  <c r="AD54" i="47"/>
  <c r="AC54" i="47" s="1"/>
  <c r="AD48" i="47"/>
  <c r="AC48" i="47" s="1"/>
  <c r="AD49" i="47"/>
  <c r="AC49" i="47" s="1"/>
  <c r="AD51" i="47"/>
  <c r="AC51" i="47" s="1"/>
  <c r="AD52" i="47"/>
  <c r="AD53" i="47"/>
  <c r="AC53" i="47" s="1"/>
  <c r="S47" i="47"/>
  <c r="T47" i="47"/>
  <c r="V47" i="47"/>
  <c r="W47" i="47"/>
  <c r="S48" i="47"/>
  <c r="T48" i="47" s="1"/>
  <c r="S49" i="47"/>
  <c r="T49" i="47" s="1"/>
  <c r="V49" i="47" s="1"/>
  <c r="S51" i="47"/>
  <c r="T51" i="47" s="1"/>
  <c r="S52" i="47"/>
  <c r="T52" i="47"/>
  <c r="V52" i="47"/>
  <c r="W52" i="47"/>
  <c r="S53" i="47"/>
  <c r="T53" i="47"/>
  <c r="V53" i="47" s="1"/>
  <c r="S54" i="47"/>
  <c r="T54" i="47" s="1"/>
  <c r="S17" i="47"/>
  <c r="T17" i="47" s="1"/>
  <c r="S18" i="47"/>
  <c r="T18" i="47" s="1"/>
  <c r="S20" i="47"/>
  <c r="T20" i="47"/>
  <c r="V20" i="47"/>
  <c r="W20" i="47"/>
  <c r="S21" i="47"/>
  <c r="T21" i="47"/>
  <c r="V21" i="47"/>
  <c r="W21" i="47"/>
  <c r="AD11" i="47"/>
  <c r="AC11" i="47" s="1"/>
  <c r="AD12" i="47"/>
  <c r="AC12" i="47" s="1"/>
  <c r="AD13" i="47"/>
  <c r="AC13" i="47" s="1"/>
  <c r="AC15" i="47"/>
  <c r="AD15" i="47"/>
  <c r="AD16" i="47"/>
  <c r="AC16" i="47" s="1"/>
  <c r="AD17" i="47"/>
  <c r="AC17" i="47" s="1"/>
  <c r="AD18" i="47"/>
  <c r="AC18" i="47" s="1"/>
  <c r="AC20" i="47"/>
  <c r="AD20" i="47"/>
  <c r="AD21" i="47"/>
  <c r="AC21" i="47" s="1"/>
  <c r="AD10" i="43"/>
  <c r="AD11" i="43"/>
  <c r="AC11" i="43" s="1"/>
  <c r="AD12" i="43"/>
  <c r="AC12" i="43" s="1"/>
  <c r="AD13" i="43"/>
  <c r="AC13" i="43" s="1"/>
  <c r="AC15" i="43"/>
  <c r="AD15" i="43"/>
  <c r="AD16" i="43"/>
  <c r="AC16" i="43" s="1"/>
  <c r="AD17" i="43"/>
  <c r="AC17" i="43" s="1"/>
  <c r="AD18" i="43"/>
  <c r="AC18" i="43" s="1"/>
  <c r="AD19" i="43"/>
  <c r="AC19" i="43" s="1"/>
  <c r="AD21" i="43"/>
  <c r="AC21" i="43" s="1"/>
  <c r="AD22" i="43"/>
  <c r="AC22" i="43" s="1"/>
  <c r="AD23" i="43"/>
  <c r="AC23" i="43" s="1"/>
  <c r="AD73" i="43"/>
  <c r="AD72" i="43"/>
  <c r="AD71" i="43"/>
  <c r="AD70" i="43"/>
  <c r="AD69" i="43"/>
  <c r="AD68" i="43"/>
  <c r="AD67" i="43"/>
  <c r="AD66" i="43"/>
  <c r="AD65" i="43"/>
  <c r="AC65" i="43" s="1"/>
  <c r="AD64" i="43"/>
  <c r="AD56" i="43"/>
  <c r="AC56" i="43" s="1"/>
  <c r="AD62" i="43"/>
  <c r="AD61" i="43"/>
  <c r="AD60" i="43"/>
  <c r="AD59" i="43"/>
  <c r="AD58" i="43"/>
  <c r="AC58" i="43" s="1"/>
  <c r="AD57" i="43"/>
  <c r="AC57" i="43" s="1"/>
  <c r="AD55" i="43"/>
  <c r="AD53" i="43"/>
  <c r="AC53" i="43" s="1"/>
  <c r="AD52" i="43"/>
  <c r="AC52" i="43" s="1"/>
  <c r="AD51" i="43"/>
  <c r="AC51" i="43" s="1"/>
  <c r="AD50" i="43"/>
  <c r="AD48" i="43"/>
  <c r="AC48" i="43" s="1"/>
  <c r="AD47" i="43"/>
  <c r="AC47" i="43" s="1"/>
  <c r="AD46" i="43"/>
  <c r="AC46" i="43" s="1"/>
  <c r="AD45" i="43"/>
  <c r="AD43" i="43"/>
  <c r="AC43" i="43" s="1"/>
  <c r="AD42" i="43"/>
  <c r="AC42" i="43" s="1"/>
  <c r="AD41" i="43"/>
  <c r="AC41" i="43" s="1"/>
  <c r="S45" i="43"/>
  <c r="T45" i="43"/>
  <c r="V45" i="43"/>
  <c r="W45" i="43"/>
  <c r="S46" i="43"/>
  <c r="T46" i="43" s="1"/>
  <c r="S47" i="43"/>
  <c r="T47" i="43" s="1"/>
  <c r="S48" i="43"/>
  <c r="T48" i="43" s="1"/>
  <c r="S50" i="43"/>
  <c r="T50" i="43"/>
  <c r="V50" i="43"/>
  <c r="W50" i="43"/>
  <c r="S51" i="43"/>
  <c r="T51" i="43" s="1"/>
  <c r="S52" i="43"/>
  <c r="T52" i="43" s="1"/>
  <c r="S53" i="43"/>
  <c r="T53" i="43" s="1"/>
  <c r="S55" i="43"/>
  <c r="T55" i="43"/>
  <c r="V55" i="43"/>
  <c r="W55" i="43"/>
  <c r="S56" i="43"/>
  <c r="T56" i="43"/>
  <c r="V56" i="43" s="1"/>
  <c r="S57" i="43"/>
  <c r="T57" i="43" s="1"/>
  <c r="V57" i="43" s="1"/>
  <c r="S58" i="43"/>
  <c r="T58" i="43"/>
  <c r="V58" i="43"/>
  <c r="W58" i="43"/>
  <c r="S59" i="43"/>
  <c r="T59" i="43"/>
  <c r="V59" i="43"/>
  <c r="W59" i="43"/>
  <c r="S60" i="43"/>
  <c r="T60" i="43"/>
  <c r="V60" i="43"/>
  <c r="W60" i="43"/>
  <c r="S61" i="43"/>
  <c r="T61" i="43"/>
  <c r="V61" i="43"/>
  <c r="W61" i="43"/>
  <c r="AD58" i="40"/>
  <c r="AD57" i="40"/>
  <c r="AD56" i="40"/>
  <c r="AD55" i="40"/>
  <c r="AD54" i="40"/>
  <c r="AD53" i="40"/>
  <c r="AD52" i="40"/>
  <c r="AD51" i="40"/>
  <c r="AD50" i="40"/>
  <c r="AD49" i="40"/>
  <c r="AC49" i="40" s="1"/>
  <c r="AD30" i="40"/>
  <c r="AD31" i="40"/>
  <c r="AC31" i="40" s="1"/>
  <c r="AD32" i="40"/>
  <c r="AD33" i="40"/>
  <c r="AD34" i="40"/>
  <c r="AD35" i="40"/>
  <c r="AD36" i="40"/>
  <c r="AC36" i="40" s="1"/>
  <c r="AD37" i="40"/>
  <c r="AC37" i="40" s="1"/>
  <c r="AD38" i="40"/>
  <c r="AD39" i="40"/>
  <c r="AD40" i="40"/>
  <c r="AD41" i="40"/>
  <c r="AD42" i="40"/>
  <c r="AC42" i="40" s="1"/>
  <c r="AD43" i="40"/>
  <c r="AD44" i="40"/>
  <c r="AC44" i="40" s="1"/>
  <c r="AD45" i="40"/>
  <c r="AD46" i="40"/>
  <c r="AD47" i="40"/>
  <c r="AC30" i="40"/>
  <c r="AC32" i="40"/>
  <c r="AC33" i="40"/>
  <c r="AC34" i="40"/>
  <c r="AC35" i="40"/>
  <c r="AC38" i="40"/>
  <c r="AC39" i="40"/>
  <c r="AC40" i="40"/>
  <c r="AC41" i="40"/>
  <c r="AC43" i="40"/>
  <c r="AC45" i="40"/>
  <c r="AC46" i="40"/>
  <c r="AC47" i="40"/>
  <c r="S43" i="40"/>
  <c r="T43" i="40" s="1"/>
  <c r="S42" i="40"/>
  <c r="T42" i="40" s="1"/>
  <c r="S41" i="40"/>
  <c r="T41" i="40" s="1"/>
  <c r="W40" i="40"/>
  <c r="V40" i="40"/>
  <c r="T40" i="40"/>
  <c r="S40" i="40"/>
  <c r="S39" i="40"/>
  <c r="T39" i="40" s="1"/>
  <c r="S38" i="40"/>
  <c r="T38" i="40" s="1"/>
  <c r="S37" i="40"/>
  <c r="T37" i="40" s="1"/>
  <c r="S36" i="40"/>
  <c r="T36" i="40" s="1"/>
  <c r="S35" i="40"/>
  <c r="T35" i="40" s="1"/>
  <c r="W34" i="40"/>
  <c r="V34" i="40"/>
  <c r="T34" i="40"/>
  <c r="S34" i="40"/>
  <c r="AC56" i="45"/>
  <c r="AC55" i="45"/>
  <c r="AC54" i="45"/>
  <c r="AC53" i="45"/>
  <c r="AC51" i="45"/>
  <c r="AC49" i="45"/>
  <c r="AC47" i="45"/>
  <c r="AC42" i="45"/>
  <c r="AC37" i="45"/>
  <c r="AC30" i="45"/>
  <c r="AC29" i="45"/>
  <c r="AC28" i="45"/>
  <c r="AC27" i="45"/>
  <c r="AC26" i="45"/>
  <c r="AC24" i="45"/>
  <c r="AC23" i="45"/>
  <c r="AC21" i="45"/>
  <c r="AC15" i="45"/>
  <c r="AC10" i="45"/>
  <c r="AC26" i="46"/>
  <c r="AC21" i="46"/>
  <c r="AC37" i="46"/>
  <c r="AD51" i="46"/>
  <c r="AC50" i="46"/>
  <c r="AC51" i="46"/>
  <c r="AC52" i="46"/>
  <c r="AC54" i="46"/>
  <c r="AC55" i="46"/>
  <c r="AC56" i="46"/>
  <c r="AC57" i="46"/>
  <c r="AC48" i="46"/>
  <c r="AC10" i="48"/>
  <c r="AC15" i="48"/>
  <c r="AC20" i="48"/>
  <c r="AC24" i="48"/>
  <c r="AC25" i="48"/>
  <c r="AC27" i="48"/>
  <c r="AC31" i="48"/>
  <c r="AC30" i="48"/>
  <c r="AC29" i="48"/>
  <c r="AC53" i="48"/>
  <c r="AC57" i="48"/>
  <c r="AC58" i="48"/>
  <c r="AC43" i="48"/>
  <c r="AC62" i="48"/>
  <c r="AC63" i="48"/>
  <c r="AC66" i="48"/>
  <c r="AC67" i="48"/>
  <c r="AC68" i="48"/>
  <c r="AC69" i="48"/>
  <c r="AC60" i="48"/>
  <c r="S41" i="48"/>
  <c r="T41" i="48" s="1"/>
  <c r="S43" i="48"/>
  <c r="T43" i="48"/>
  <c r="S44" i="48"/>
  <c r="T44" i="48" s="1"/>
  <c r="S45" i="48"/>
  <c r="T45" i="48" s="1"/>
  <c r="S46" i="48"/>
  <c r="T46" i="48" s="1"/>
  <c r="S48" i="48"/>
  <c r="T48" i="48"/>
  <c r="S49" i="48"/>
  <c r="T49" i="48" s="1"/>
  <c r="S50" i="48"/>
  <c r="T50" i="48" s="1"/>
  <c r="S10" i="48"/>
  <c r="T10" i="48"/>
  <c r="S11" i="48"/>
  <c r="T11" i="48" s="1"/>
  <c r="S12" i="48"/>
  <c r="T12" i="48" s="1"/>
  <c r="S13" i="48"/>
  <c r="T13" i="48" s="1"/>
  <c r="S15" i="48"/>
  <c r="T15" i="48"/>
  <c r="S16" i="48"/>
  <c r="T16" i="48" s="1"/>
  <c r="S17" i="48"/>
  <c r="T17" i="48" s="1"/>
  <c r="V10" i="48"/>
  <c r="W10" i="48"/>
  <c r="V15" i="48"/>
  <c r="W15" i="48"/>
  <c r="V43" i="48"/>
  <c r="W43" i="48"/>
  <c r="V48" i="48"/>
  <c r="W48" i="48"/>
  <c r="AC48" i="48"/>
  <c r="AD41" i="48"/>
  <c r="AC41" i="48" s="1"/>
  <c r="AD43" i="48"/>
  <c r="AD44" i="48"/>
  <c r="AC44" i="48" s="1"/>
  <c r="AD45" i="48"/>
  <c r="AC45" i="48" s="1"/>
  <c r="AD46" i="48"/>
  <c r="AC46" i="48" s="1"/>
  <c r="AD48" i="48"/>
  <c r="AD49" i="48"/>
  <c r="AC49" i="48" s="1"/>
  <c r="AD50" i="48"/>
  <c r="AC50" i="48" s="1"/>
  <c r="AD28" i="48"/>
  <c r="AC28" i="48" s="1"/>
  <c r="AD8" i="48"/>
  <c r="AC8" i="48" s="1"/>
  <c r="AD10" i="48"/>
  <c r="AD11" i="48"/>
  <c r="AC11" i="48" s="1"/>
  <c r="AD12" i="48"/>
  <c r="AC12" i="48" s="1"/>
  <c r="AD13" i="48"/>
  <c r="AC13" i="48" s="1"/>
  <c r="AD15" i="48"/>
  <c r="AD16" i="48"/>
  <c r="AC16" i="48" s="1"/>
  <c r="AD17" i="48"/>
  <c r="AC17" i="48" s="1"/>
  <c r="V54" i="47" l="1"/>
  <c r="W54" i="47"/>
  <c r="W53" i="47"/>
  <c r="W21" i="44"/>
  <c r="W56" i="43"/>
  <c r="W57" i="43"/>
  <c r="W19" i="43"/>
  <c r="V16" i="44"/>
  <c r="V13" i="44"/>
  <c r="W13" i="44" s="1"/>
  <c r="W18" i="44"/>
  <c r="W11" i="44"/>
  <c r="W17" i="44"/>
  <c r="W12" i="44"/>
  <c r="V45" i="44"/>
  <c r="W45" i="44" s="1"/>
  <c r="V50" i="44"/>
  <c r="W50" i="44" s="1"/>
  <c r="V44" i="44"/>
  <c r="W44" i="44"/>
  <c r="V49" i="44"/>
  <c r="W49" i="44"/>
  <c r="V43" i="44"/>
  <c r="W43" i="44"/>
  <c r="W48" i="44"/>
  <c r="V48" i="44"/>
  <c r="V12" i="43"/>
  <c r="W12" i="43"/>
  <c r="V18" i="43"/>
  <c r="W18" i="43"/>
  <c r="V17" i="43"/>
  <c r="W17" i="43"/>
  <c r="V13" i="43"/>
  <c r="W13" i="43"/>
  <c r="V11" i="43"/>
  <c r="W11" i="43"/>
  <c r="W16" i="43"/>
  <c r="V16" i="43"/>
  <c r="V48" i="47"/>
  <c r="W48" i="47"/>
  <c r="V51" i="47"/>
  <c r="W51" i="47"/>
  <c r="W49" i="47"/>
  <c r="V18" i="47"/>
  <c r="W18" i="47" s="1"/>
  <c r="V17" i="47"/>
  <c r="W17" i="47"/>
  <c r="V48" i="43"/>
  <c r="W48" i="43" s="1"/>
  <c r="V53" i="43"/>
  <c r="W53" i="43"/>
  <c r="V47" i="43"/>
  <c r="W47" i="43"/>
  <c r="V46" i="43"/>
  <c r="W46" i="43"/>
  <c r="V51" i="43"/>
  <c r="W51" i="43"/>
  <c r="V52" i="43"/>
  <c r="W52" i="43"/>
  <c r="W39" i="40"/>
  <c r="V39" i="40"/>
  <c r="W35" i="40"/>
  <c r="V35" i="40"/>
  <c r="W36" i="40"/>
  <c r="V36" i="40"/>
  <c r="W41" i="40"/>
  <c r="V41" i="40"/>
  <c r="W37" i="40"/>
  <c r="V37" i="40"/>
  <c r="W42" i="40"/>
  <c r="V42" i="40"/>
  <c r="W38" i="40"/>
  <c r="V38" i="40"/>
  <c r="W43" i="40"/>
  <c r="V43" i="40"/>
  <c r="V46" i="48"/>
  <c r="W46" i="48" s="1"/>
  <c r="W45" i="48"/>
  <c r="V45" i="48"/>
  <c r="V49" i="48"/>
  <c r="W49" i="48"/>
  <c r="V44" i="48"/>
  <c r="W44" i="48"/>
  <c r="V41" i="48"/>
  <c r="W41" i="48"/>
  <c r="V13" i="48"/>
  <c r="W13" i="48"/>
  <c r="V16" i="48"/>
  <c r="W16" i="48"/>
  <c r="W11" i="48"/>
  <c r="V11" i="48"/>
  <c r="V12" i="48"/>
  <c r="W12" i="48"/>
  <c r="V17" i="48"/>
  <c r="W17" i="48"/>
  <c r="I7" i="37"/>
  <c r="I6" i="37"/>
  <c r="I5" i="37"/>
  <c r="F7" i="37"/>
  <c r="F6" i="37"/>
  <c r="F5" i="37"/>
  <c r="C5" i="37"/>
  <c r="I8" i="37" l="1"/>
  <c r="F8" i="37"/>
  <c r="L5" i="37" l="1"/>
  <c r="U70" i="48" l="1"/>
  <c r="AD69" i="48"/>
  <c r="W69" i="48"/>
  <c r="V69" i="48"/>
  <c r="T69" i="48"/>
  <c r="S69" i="48"/>
  <c r="AD68" i="48"/>
  <c r="W68" i="48"/>
  <c r="V68" i="48"/>
  <c r="T68" i="48"/>
  <c r="S68" i="48"/>
  <c r="AD67" i="48"/>
  <c r="W67" i="48"/>
  <c r="V67" i="48"/>
  <c r="T67" i="48"/>
  <c r="S67" i="48"/>
  <c r="AD66" i="48"/>
  <c r="W66" i="48"/>
  <c r="V66" i="48"/>
  <c r="T66" i="48"/>
  <c r="S66" i="48"/>
  <c r="AD65" i="48"/>
  <c r="W65" i="48"/>
  <c r="V65" i="48"/>
  <c r="T65" i="48"/>
  <c r="S65" i="48"/>
  <c r="AD64" i="48"/>
  <c r="W64" i="48"/>
  <c r="V64" i="48"/>
  <c r="T64" i="48"/>
  <c r="S64" i="48"/>
  <c r="AD63" i="48"/>
  <c r="W63" i="48"/>
  <c r="V63" i="48"/>
  <c r="T63" i="48"/>
  <c r="S63" i="48"/>
  <c r="AD62" i="48"/>
  <c r="S62" i="48"/>
  <c r="T62" i="48" s="1"/>
  <c r="AD61" i="48"/>
  <c r="AC61" i="48" s="1"/>
  <c r="S61" i="48"/>
  <c r="T61" i="48" s="1"/>
  <c r="W61" i="48" s="1"/>
  <c r="AD60" i="48"/>
  <c r="S60" i="48"/>
  <c r="T60" i="48" s="1"/>
  <c r="U59" i="48"/>
  <c r="AD58" i="48"/>
  <c r="W58" i="48"/>
  <c r="V58" i="48"/>
  <c r="T58" i="48"/>
  <c r="S58" i="48"/>
  <c r="AD57" i="48"/>
  <c r="W57" i="48"/>
  <c r="V57" i="48"/>
  <c r="T57" i="48"/>
  <c r="S57" i="48"/>
  <c r="AD56" i="48"/>
  <c r="AC56" i="48" s="1"/>
  <c r="W56" i="48"/>
  <c r="V56" i="48"/>
  <c r="T56" i="48"/>
  <c r="S56" i="48"/>
  <c r="AD55" i="48"/>
  <c r="AC55" i="48" s="1"/>
  <c r="T55" i="48"/>
  <c r="W55" i="48" s="1"/>
  <c r="S55" i="48"/>
  <c r="AD54" i="48"/>
  <c r="AC54" i="48" s="1"/>
  <c r="T54" i="48"/>
  <c r="W54" i="48" s="1"/>
  <c r="S54" i="48"/>
  <c r="AD53" i="48"/>
  <c r="W53" i="48"/>
  <c r="V53" i="48"/>
  <c r="T53" i="48"/>
  <c r="S53" i="48"/>
  <c r="AD51" i="48"/>
  <c r="AC51" i="48" s="1"/>
  <c r="S51" i="48"/>
  <c r="T51" i="48" s="1"/>
  <c r="AD40" i="48"/>
  <c r="AC40" i="48" s="1"/>
  <c r="S40" i="48"/>
  <c r="T40" i="48" s="1"/>
  <c r="W40" i="48" s="1"/>
  <c r="AD39" i="48"/>
  <c r="AC39" i="48" s="1"/>
  <c r="S39" i="48"/>
  <c r="T39" i="48" s="1"/>
  <c r="U37" i="48"/>
  <c r="AD36" i="48"/>
  <c r="AC36" i="48"/>
  <c r="W36" i="48"/>
  <c r="V36" i="48"/>
  <c r="T36" i="48"/>
  <c r="S36" i="48"/>
  <c r="AD35" i="48"/>
  <c r="AC35" i="48"/>
  <c r="W35" i="48"/>
  <c r="V35" i="48"/>
  <c r="T35" i="48"/>
  <c r="S35" i="48"/>
  <c r="AD34" i="48"/>
  <c r="AC34" i="48"/>
  <c r="W34" i="48"/>
  <c r="V34" i="48"/>
  <c r="T34" i="48"/>
  <c r="S34" i="48"/>
  <c r="AD33" i="48"/>
  <c r="W33" i="48"/>
  <c r="V33" i="48"/>
  <c r="T33" i="48"/>
  <c r="S33" i="48"/>
  <c r="AD32" i="48"/>
  <c r="AC32" i="48"/>
  <c r="W32" i="48"/>
  <c r="V32" i="48"/>
  <c r="T32" i="48"/>
  <c r="S32" i="48"/>
  <c r="AD31" i="48"/>
  <c r="W31" i="48"/>
  <c r="V31" i="48"/>
  <c r="T31" i="48"/>
  <c r="S31" i="48"/>
  <c r="AD30" i="48"/>
  <c r="W30" i="48"/>
  <c r="V30" i="48"/>
  <c r="T30" i="48"/>
  <c r="S30" i="48"/>
  <c r="AD29" i="48"/>
  <c r="S29" i="48"/>
  <c r="T29" i="48" s="1"/>
  <c r="S28" i="48"/>
  <c r="T28" i="48" s="1"/>
  <c r="AD27" i="48"/>
  <c r="S27" i="48"/>
  <c r="T27" i="48" s="1"/>
  <c r="U26" i="48"/>
  <c r="AD25" i="48"/>
  <c r="W25" i="48"/>
  <c r="V25" i="48"/>
  <c r="T25" i="48"/>
  <c r="S25" i="48"/>
  <c r="AD24" i="48"/>
  <c r="W24" i="48"/>
  <c r="V24" i="48"/>
  <c r="T24" i="48"/>
  <c r="S24" i="48"/>
  <c r="AD23" i="48"/>
  <c r="AC23" i="48" s="1"/>
  <c r="W23" i="48"/>
  <c r="V23" i="48"/>
  <c r="T23" i="48"/>
  <c r="S23" i="48"/>
  <c r="AD22" i="48"/>
  <c r="AC22" i="48" s="1"/>
  <c r="W22" i="48"/>
  <c r="V22" i="48"/>
  <c r="T22" i="48"/>
  <c r="S22" i="48"/>
  <c r="AD21" i="48"/>
  <c r="AC21" i="48" s="1"/>
  <c r="W21" i="48"/>
  <c r="V21" i="48"/>
  <c r="T21" i="48"/>
  <c r="S21" i="48"/>
  <c r="AD20" i="48"/>
  <c r="W20" i="48"/>
  <c r="V20" i="48"/>
  <c r="T20" i="48"/>
  <c r="S20" i="48"/>
  <c r="AD18" i="48"/>
  <c r="AC18" i="48" s="1"/>
  <c r="S18" i="48"/>
  <c r="T18" i="48" s="1"/>
  <c r="S8" i="48"/>
  <c r="T8" i="48" s="1"/>
  <c r="AD7" i="48"/>
  <c r="AC7" i="48" s="1"/>
  <c r="S7" i="48"/>
  <c r="T7" i="48" s="1"/>
  <c r="V7" i="48" s="1"/>
  <c r="AD6" i="48"/>
  <c r="AC6" i="48" s="1"/>
  <c r="S6" i="48"/>
  <c r="T6" i="48" s="1"/>
  <c r="W6" i="48" s="1"/>
  <c r="U5" i="48"/>
  <c r="U69" i="47"/>
  <c r="W68" i="47"/>
  <c r="V68" i="47"/>
  <c r="T68" i="47"/>
  <c r="S68" i="47"/>
  <c r="W67" i="47"/>
  <c r="V67" i="47"/>
  <c r="T67" i="47"/>
  <c r="S67" i="47"/>
  <c r="W66" i="47"/>
  <c r="V66" i="47"/>
  <c r="T66" i="47"/>
  <c r="S66" i="47"/>
  <c r="W65" i="47"/>
  <c r="V65" i="47"/>
  <c r="T65" i="47"/>
  <c r="S65" i="47"/>
  <c r="W64" i="47"/>
  <c r="V64" i="47"/>
  <c r="T64" i="47"/>
  <c r="S64" i="47"/>
  <c r="W63" i="47"/>
  <c r="V63" i="47"/>
  <c r="T63" i="47"/>
  <c r="S63" i="47"/>
  <c r="W62" i="47"/>
  <c r="V62" i="47"/>
  <c r="T62" i="47"/>
  <c r="S62" i="47"/>
  <c r="S61" i="47"/>
  <c r="T61" i="47" s="1"/>
  <c r="S60" i="47"/>
  <c r="T60" i="47" s="1"/>
  <c r="S59" i="47"/>
  <c r="T59" i="47" s="1"/>
  <c r="U58" i="47"/>
  <c r="AD57" i="47"/>
  <c r="W57" i="47"/>
  <c r="V57" i="47"/>
  <c r="T57" i="47"/>
  <c r="S57" i="47"/>
  <c r="AD47" i="47"/>
  <c r="AD45" i="47"/>
  <c r="AC45" i="47" s="1"/>
  <c r="S45" i="47"/>
  <c r="T45" i="47" s="1"/>
  <c r="AD44" i="47"/>
  <c r="AC44" i="47" s="1"/>
  <c r="S44" i="47"/>
  <c r="T44" i="47" s="1"/>
  <c r="AD43" i="47"/>
  <c r="AC43" i="47" s="1"/>
  <c r="S43" i="47"/>
  <c r="T43" i="47" s="1"/>
  <c r="AD42" i="47"/>
  <c r="W42" i="47"/>
  <c r="V42" i="47"/>
  <c r="T42" i="47"/>
  <c r="S42" i="47"/>
  <c r="AD40" i="47"/>
  <c r="AC40" i="47" s="1"/>
  <c r="S40" i="47"/>
  <c r="T40" i="47" s="1"/>
  <c r="AD39" i="47"/>
  <c r="AC39" i="47" s="1"/>
  <c r="S39" i="47"/>
  <c r="T39" i="47" s="1"/>
  <c r="AD38" i="47"/>
  <c r="AC38" i="47" s="1"/>
  <c r="S38" i="47"/>
  <c r="T38" i="47" s="1"/>
  <c r="U36" i="47"/>
  <c r="AD35" i="47"/>
  <c r="AC35" i="47"/>
  <c r="W35" i="47"/>
  <c r="V35" i="47"/>
  <c r="T35" i="47"/>
  <c r="S35" i="47"/>
  <c r="AD34" i="47"/>
  <c r="AC34" i="47"/>
  <c r="W34" i="47"/>
  <c r="V34" i="47"/>
  <c r="T34" i="47"/>
  <c r="S34" i="47"/>
  <c r="AD33" i="47"/>
  <c r="AC33" i="47"/>
  <c r="W33" i="47"/>
  <c r="V33" i="47"/>
  <c r="T33" i="47"/>
  <c r="S33" i="47"/>
  <c r="AD32" i="47"/>
  <c r="AC32" i="47"/>
  <c r="W32" i="47"/>
  <c r="V32" i="47"/>
  <c r="T32" i="47"/>
  <c r="S32" i="47"/>
  <c r="AD31" i="47"/>
  <c r="AC31" i="47"/>
  <c r="W31" i="47"/>
  <c r="V31" i="47"/>
  <c r="T31" i="47"/>
  <c r="S31" i="47"/>
  <c r="AD30" i="47"/>
  <c r="AC30" i="47"/>
  <c r="W30" i="47"/>
  <c r="V30" i="47"/>
  <c r="T30" i="47"/>
  <c r="S30" i="47"/>
  <c r="AD29" i="47"/>
  <c r="AC29" i="47"/>
  <c r="W29" i="47"/>
  <c r="V29" i="47"/>
  <c r="T29" i="47"/>
  <c r="S29" i="47"/>
  <c r="AD28" i="47"/>
  <c r="AC28" i="47"/>
  <c r="S28" i="47"/>
  <c r="T28" i="47" s="1"/>
  <c r="AD27" i="47"/>
  <c r="AC27" i="47" s="1"/>
  <c r="S27" i="47"/>
  <c r="T27" i="47" s="1"/>
  <c r="W27" i="47" s="1"/>
  <c r="AD26" i="47"/>
  <c r="AC26" i="47"/>
  <c r="S26" i="47"/>
  <c r="T26" i="47" s="1"/>
  <c r="U25" i="47"/>
  <c r="AD22" i="47"/>
  <c r="AC22" i="47"/>
  <c r="W22" i="47"/>
  <c r="V22" i="47"/>
  <c r="T22" i="47"/>
  <c r="S22" i="47"/>
  <c r="S16" i="47"/>
  <c r="T16" i="47" s="1"/>
  <c r="W15" i="47"/>
  <c r="V15" i="47"/>
  <c r="T15" i="47"/>
  <c r="S15" i="47"/>
  <c r="S13" i="47"/>
  <c r="T13" i="47" s="1"/>
  <c r="S12" i="47"/>
  <c r="T12" i="47" s="1"/>
  <c r="S11" i="47"/>
  <c r="T11" i="47" s="1"/>
  <c r="AD10" i="47"/>
  <c r="AC10" i="47"/>
  <c r="W10" i="47"/>
  <c r="V10" i="47"/>
  <c r="T10" i="47"/>
  <c r="S10" i="47"/>
  <c r="AD8" i="47"/>
  <c r="AC8" i="47" s="1"/>
  <c r="S8" i="47"/>
  <c r="T8" i="47" s="1"/>
  <c r="AD7" i="47"/>
  <c r="AC7" i="47" s="1"/>
  <c r="S7" i="47"/>
  <c r="T7" i="47" s="1"/>
  <c r="AD6" i="47"/>
  <c r="S6" i="47"/>
  <c r="T6" i="47" s="1"/>
  <c r="U5" i="47"/>
  <c r="U58" i="46"/>
  <c r="AD57" i="46"/>
  <c r="W57" i="46"/>
  <c r="V57" i="46"/>
  <c r="T57" i="46"/>
  <c r="S57" i="46"/>
  <c r="AD56" i="46"/>
  <c r="W56" i="46"/>
  <c r="V56" i="46"/>
  <c r="T56" i="46"/>
  <c r="S56" i="46"/>
  <c r="AD55" i="46"/>
  <c r="W55" i="46"/>
  <c r="V55" i="46"/>
  <c r="T55" i="46"/>
  <c r="S55" i="46"/>
  <c r="AD54" i="46"/>
  <c r="W54" i="46"/>
  <c r="V54" i="46"/>
  <c r="T54" i="46"/>
  <c r="S54" i="46"/>
  <c r="AD53" i="46"/>
  <c r="W53" i="46"/>
  <c r="V53" i="46"/>
  <c r="T53" i="46"/>
  <c r="S53" i="46"/>
  <c r="AD52" i="46"/>
  <c r="W52" i="46"/>
  <c r="V52" i="46"/>
  <c r="T52" i="46"/>
  <c r="S52" i="46"/>
  <c r="W51" i="46"/>
  <c r="V51" i="46"/>
  <c r="T51" i="46"/>
  <c r="S51" i="46"/>
  <c r="AD50" i="46"/>
  <c r="S50" i="46"/>
  <c r="T50" i="46" s="1"/>
  <c r="AD49" i="46"/>
  <c r="AC49" i="46" s="1"/>
  <c r="S49" i="46"/>
  <c r="T49" i="46" s="1"/>
  <c r="W49" i="46" s="1"/>
  <c r="AD48" i="46"/>
  <c r="S48" i="46"/>
  <c r="T48" i="46" s="1"/>
  <c r="U47" i="46"/>
  <c r="AD44" i="46"/>
  <c r="AC44" i="46" s="1"/>
  <c r="W44" i="46"/>
  <c r="V44" i="46"/>
  <c r="T44" i="46"/>
  <c r="S44" i="46"/>
  <c r="AD43" i="46"/>
  <c r="AC43" i="46" s="1"/>
  <c r="W43" i="46"/>
  <c r="V43" i="46"/>
  <c r="T43" i="46"/>
  <c r="S43" i="46"/>
  <c r="AD42" i="46"/>
  <c r="W42" i="46"/>
  <c r="V42" i="46"/>
  <c r="T42" i="46"/>
  <c r="S42" i="46"/>
  <c r="AD40" i="46"/>
  <c r="AC40" i="46" s="1"/>
  <c r="S40" i="46"/>
  <c r="T40" i="46" s="1"/>
  <c r="AD39" i="46"/>
  <c r="AC39" i="46" s="1"/>
  <c r="S39" i="46"/>
  <c r="T39" i="46" s="1"/>
  <c r="AD38" i="46"/>
  <c r="AC38" i="46" s="1"/>
  <c r="S38" i="46"/>
  <c r="T38" i="46" s="1"/>
  <c r="AD37" i="46"/>
  <c r="W37" i="46"/>
  <c r="V37" i="46"/>
  <c r="T37" i="46"/>
  <c r="S37" i="46"/>
  <c r="AD35" i="46"/>
  <c r="AC35" i="46" s="1"/>
  <c r="S35" i="46"/>
  <c r="T35" i="46" s="1"/>
  <c r="AD34" i="46"/>
  <c r="AC34" i="46" s="1"/>
  <c r="S34" i="46"/>
  <c r="T34" i="46" s="1"/>
  <c r="AD33" i="46"/>
  <c r="AC33" i="46" s="1"/>
  <c r="S33" i="46"/>
  <c r="T33" i="46" s="1"/>
  <c r="U31" i="46"/>
  <c r="AD30" i="46"/>
  <c r="AC30" i="46"/>
  <c r="W30" i="46"/>
  <c r="V30" i="46"/>
  <c r="T30" i="46"/>
  <c r="S30" i="46"/>
  <c r="AD29" i="46"/>
  <c r="W29" i="46"/>
  <c r="V29" i="46"/>
  <c r="T29" i="46"/>
  <c r="S29" i="46"/>
  <c r="AD28" i="46"/>
  <c r="AC28" i="46"/>
  <c r="W28" i="46"/>
  <c r="V28" i="46"/>
  <c r="T28" i="46"/>
  <c r="S28" i="46"/>
  <c r="AD27" i="46"/>
  <c r="AC27" i="46"/>
  <c r="W27" i="46"/>
  <c r="V27" i="46"/>
  <c r="T27" i="46"/>
  <c r="S27" i="46"/>
  <c r="AD26" i="46"/>
  <c r="W26" i="46"/>
  <c r="V26" i="46"/>
  <c r="T26" i="46"/>
  <c r="S26" i="46"/>
  <c r="AD25" i="46"/>
  <c r="AC25" i="46"/>
  <c r="W25" i="46"/>
  <c r="V25" i="46"/>
  <c r="T25" i="46"/>
  <c r="S25" i="46"/>
  <c r="AD24" i="46"/>
  <c r="AC24" i="46"/>
  <c r="W24" i="46"/>
  <c r="V24" i="46"/>
  <c r="T24" i="46"/>
  <c r="S24" i="46"/>
  <c r="AD23" i="46"/>
  <c r="AC23" i="46"/>
  <c r="S23" i="46"/>
  <c r="T23" i="46" s="1"/>
  <c r="AD22" i="46"/>
  <c r="AC22" i="46" s="1"/>
  <c r="S22" i="46"/>
  <c r="T22" i="46" s="1"/>
  <c r="AD21" i="46"/>
  <c r="S21" i="46"/>
  <c r="T21" i="46" s="1"/>
  <c r="U20" i="46"/>
  <c r="AD17" i="46"/>
  <c r="AC17" i="46"/>
  <c r="W17" i="46"/>
  <c r="V17" i="46"/>
  <c r="T17" i="46"/>
  <c r="S17" i="46"/>
  <c r="AD16" i="46"/>
  <c r="AC16" i="46" s="1"/>
  <c r="W16" i="46"/>
  <c r="V16" i="46"/>
  <c r="T16" i="46"/>
  <c r="S16" i="46"/>
  <c r="AD15" i="46"/>
  <c r="AC15" i="46"/>
  <c r="W15" i="46"/>
  <c r="V15" i="46"/>
  <c r="T15" i="46"/>
  <c r="S15" i="46"/>
  <c r="AD13" i="46"/>
  <c r="AC13" i="46" s="1"/>
  <c r="S13" i="46"/>
  <c r="T13" i="46" s="1"/>
  <c r="AD12" i="46"/>
  <c r="AC12" i="46" s="1"/>
  <c r="S12" i="46"/>
  <c r="T12" i="46" s="1"/>
  <c r="AD11" i="46"/>
  <c r="AC11" i="46" s="1"/>
  <c r="S11" i="46"/>
  <c r="T11" i="46" s="1"/>
  <c r="AD10" i="46"/>
  <c r="AC10" i="46"/>
  <c r="W10" i="46"/>
  <c r="V10" i="46"/>
  <c r="T10" i="46"/>
  <c r="S10" i="46"/>
  <c r="AD8" i="46"/>
  <c r="AC8" i="46" s="1"/>
  <c r="S8" i="46"/>
  <c r="T8" i="46" s="1"/>
  <c r="AD7" i="46"/>
  <c r="AC7" i="46" s="1"/>
  <c r="S7" i="46"/>
  <c r="T7" i="46" s="1"/>
  <c r="AD6" i="46"/>
  <c r="AC6" i="46" s="1"/>
  <c r="S6" i="46"/>
  <c r="T6" i="46" s="1"/>
  <c r="U5" i="46"/>
  <c r="U57" i="45"/>
  <c r="AD56" i="45"/>
  <c r="W56" i="45"/>
  <c r="V56" i="45"/>
  <c r="T56" i="45"/>
  <c r="S56" i="45"/>
  <c r="AD55" i="45"/>
  <c r="W55" i="45"/>
  <c r="V55" i="45"/>
  <c r="T55" i="45"/>
  <c r="S55" i="45"/>
  <c r="AD54" i="45"/>
  <c r="W54" i="45"/>
  <c r="V54" i="45"/>
  <c r="T54" i="45"/>
  <c r="S54" i="45"/>
  <c r="AD53" i="45"/>
  <c r="W53" i="45"/>
  <c r="V53" i="45"/>
  <c r="T53" i="45"/>
  <c r="S53" i="45"/>
  <c r="AD52" i="45"/>
  <c r="W52" i="45"/>
  <c r="V52" i="45"/>
  <c r="T52" i="45"/>
  <c r="S52" i="45"/>
  <c r="AD51" i="45"/>
  <c r="W51" i="45"/>
  <c r="V51" i="45"/>
  <c r="T51" i="45"/>
  <c r="S51" i="45"/>
  <c r="AD50" i="45"/>
  <c r="W50" i="45"/>
  <c r="V50" i="45"/>
  <c r="T50" i="45"/>
  <c r="S50" i="45"/>
  <c r="AD49" i="45"/>
  <c r="S49" i="45"/>
  <c r="T49" i="45" s="1"/>
  <c r="AD48" i="45"/>
  <c r="AC48" i="45" s="1"/>
  <c r="AC57" i="45" s="1"/>
  <c r="S48" i="45"/>
  <c r="T48" i="45" s="1"/>
  <c r="W48" i="45" s="1"/>
  <c r="AD47" i="45"/>
  <c r="S47" i="45"/>
  <c r="T47" i="45" s="1"/>
  <c r="U46" i="45"/>
  <c r="AD44" i="45"/>
  <c r="AC44" i="45" s="1"/>
  <c r="W44" i="45"/>
  <c r="V44" i="45"/>
  <c r="T44" i="45"/>
  <c r="S44" i="45"/>
  <c r="AD43" i="45"/>
  <c r="AC43" i="45" s="1"/>
  <c r="S43" i="45"/>
  <c r="T43" i="45" s="1"/>
  <c r="AD42" i="45"/>
  <c r="W42" i="45"/>
  <c r="V42" i="45"/>
  <c r="T42" i="45"/>
  <c r="S42" i="45"/>
  <c r="AD40" i="45"/>
  <c r="AC40" i="45" s="1"/>
  <c r="S40" i="45"/>
  <c r="T40" i="45" s="1"/>
  <c r="AD39" i="45"/>
  <c r="AC39" i="45" s="1"/>
  <c r="S39" i="45"/>
  <c r="T39" i="45" s="1"/>
  <c r="AD38" i="45"/>
  <c r="AC38" i="45" s="1"/>
  <c r="S38" i="45"/>
  <c r="T38" i="45" s="1"/>
  <c r="AD37" i="45"/>
  <c r="W37" i="45"/>
  <c r="V37" i="45"/>
  <c r="T37" i="45"/>
  <c r="S37" i="45"/>
  <c r="AD35" i="45"/>
  <c r="AC35" i="45" s="1"/>
  <c r="S35" i="45"/>
  <c r="T35" i="45" s="1"/>
  <c r="AD34" i="45"/>
  <c r="AC34" i="45" s="1"/>
  <c r="S34" i="45"/>
  <c r="T34" i="45" s="1"/>
  <c r="AD33" i="45"/>
  <c r="AC33" i="45" s="1"/>
  <c r="S33" i="45"/>
  <c r="T33" i="45" s="1"/>
  <c r="U31" i="45"/>
  <c r="AD30" i="45"/>
  <c r="W30" i="45"/>
  <c r="V30" i="45"/>
  <c r="T30" i="45"/>
  <c r="S30" i="45"/>
  <c r="AD29" i="45"/>
  <c r="W29" i="45"/>
  <c r="V29" i="45"/>
  <c r="T29" i="45"/>
  <c r="S29" i="45"/>
  <c r="AD28" i="45"/>
  <c r="W28" i="45"/>
  <c r="V28" i="45"/>
  <c r="T28" i="45"/>
  <c r="S28" i="45"/>
  <c r="AD27" i="45"/>
  <c r="W27" i="45"/>
  <c r="V27" i="45"/>
  <c r="T27" i="45"/>
  <c r="S27" i="45"/>
  <c r="AD26" i="45"/>
  <c r="W26" i="45"/>
  <c r="V26" i="45"/>
  <c r="T26" i="45"/>
  <c r="S26" i="45"/>
  <c r="AD25" i="45"/>
  <c r="W25" i="45"/>
  <c r="V25" i="45"/>
  <c r="T25" i="45"/>
  <c r="S25" i="45"/>
  <c r="AD24" i="45"/>
  <c r="W24" i="45"/>
  <c r="V24" i="45"/>
  <c r="T24" i="45"/>
  <c r="S24" i="45"/>
  <c r="AD23" i="45"/>
  <c r="S23" i="45"/>
  <c r="T23" i="45" s="1"/>
  <c r="AD22" i="45"/>
  <c r="AC22" i="45" s="1"/>
  <c r="AC31" i="45" s="1"/>
  <c r="S22" i="45"/>
  <c r="T22" i="45" s="1"/>
  <c r="AD21" i="45"/>
  <c r="S21" i="45"/>
  <c r="T21" i="45" s="1"/>
  <c r="U20" i="45"/>
  <c r="AD17" i="45"/>
  <c r="AC17" i="45" s="1"/>
  <c r="W17" i="45"/>
  <c r="V17" i="45"/>
  <c r="T17" i="45"/>
  <c r="S17" i="45"/>
  <c r="AD16" i="45"/>
  <c r="AC16" i="45" s="1"/>
  <c r="S16" i="45"/>
  <c r="T16" i="45" s="1"/>
  <c r="AD15" i="45"/>
  <c r="W15" i="45"/>
  <c r="V15" i="45"/>
  <c r="T15" i="45"/>
  <c r="S15" i="45"/>
  <c r="AD13" i="45"/>
  <c r="AC13" i="45" s="1"/>
  <c r="S13" i="45"/>
  <c r="T13" i="45" s="1"/>
  <c r="AD12" i="45"/>
  <c r="AC12" i="45" s="1"/>
  <c r="S12" i="45"/>
  <c r="T12" i="45" s="1"/>
  <c r="AD11" i="45"/>
  <c r="AC11" i="45" s="1"/>
  <c r="S11" i="45"/>
  <c r="T11" i="45" s="1"/>
  <c r="AD10" i="45"/>
  <c r="W10" i="45"/>
  <c r="V10" i="45"/>
  <c r="T10" i="45"/>
  <c r="S10" i="45"/>
  <c r="AD8" i="45"/>
  <c r="AC8" i="45" s="1"/>
  <c r="S8" i="45"/>
  <c r="T8" i="45" s="1"/>
  <c r="AD7" i="45"/>
  <c r="AC7" i="45" s="1"/>
  <c r="S7" i="45"/>
  <c r="T7" i="45" s="1"/>
  <c r="AD6" i="45"/>
  <c r="AC6" i="45" s="1"/>
  <c r="S6" i="45"/>
  <c r="T6" i="45" s="1"/>
  <c r="U5" i="45"/>
  <c r="U68" i="44"/>
  <c r="AD67" i="44"/>
  <c r="W67" i="44"/>
  <c r="V67" i="44"/>
  <c r="T67" i="44"/>
  <c r="S67" i="44"/>
  <c r="AD66" i="44"/>
  <c r="W66" i="44"/>
  <c r="V66" i="44"/>
  <c r="T66" i="44"/>
  <c r="S66" i="44"/>
  <c r="AD65" i="44"/>
  <c r="W65" i="44"/>
  <c r="V65" i="44"/>
  <c r="T65" i="44"/>
  <c r="S65" i="44"/>
  <c r="AD64" i="44"/>
  <c r="W64" i="44"/>
  <c r="V64" i="44"/>
  <c r="T64" i="44"/>
  <c r="S64" i="44"/>
  <c r="AD63" i="44"/>
  <c r="W63" i="44"/>
  <c r="V63" i="44"/>
  <c r="T63" i="44"/>
  <c r="S63" i="44"/>
  <c r="AD62" i="44"/>
  <c r="W62" i="44"/>
  <c r="V62" i="44"/>
  <c r="T62" i="44"/>
  <c r="S62" i="44"/>
  <c r="AD61" i="44"/>
  <c r="W61" i="44"/>
  <c r="V61" i="44"/>
  <c r="T61" i="44"/>
  <c r="S61" i="44"/>
  <c r="AD60" i="44"/>
  <c r="S60" i="44"/>
  <c r="T60" i="44" s="1"/>
  <c r="W60" i="44" s="1"/>
  <c r="AD59" i="44"/>
  <c r="AC59" i="44" s="1"/>
  <c r="S59" i="44"/>
  <c r="T59" i="44" s="1"/>
  <c r="AD58" i="44"/>
  <c r="S58" i="44"/>
  <c r="T58" i="44" s="1"/>
  <c r="U57" i="44"/>
  <c r="W56" i="44"/>
  <c r="V56" i="44"/>
  <c r="T56" i="44"/>
  <c r="S56" i="44"/>
  <c r="W55" i="44"/>
  <c r="V55" i="44"/>
  <c r="T55" i="44"/>
  <c r="S55" i="44"/>
  <c r="W54" i="44"/>
  <c r="V54" i="44"/>
  <c r="T54" i="44"/>
  <c r="S54" i="44"/>
  <c r="W53" i="44"/>
  <c r="V53" i="44"/>
  <c r="T53" i="44"/>
  <c r="S53" i="44"/>
  <c r="S40" i="44"/>
  <c r="T40" i="44" s="1"/>
  <c r="S39" i="44"/>
  <c r="T39" i="44" s="1"/>
  <c r="AD38" i="44"/>
  <c r="AC38" i="44" s="1"/>
  <c r="S38" i="44"/>
  <c r="T38" i="44" s="1"/>
  <c r="U36" i="44"/>
  <c r="AD35" i="44"/>
  <c r="AC35" i="44"/>
  <c r="W35" i="44"/>
  <c r="V35" i="44"/>
  <c r="T35" i="44"/>
  <c r="S35" i="44"/>
  <c r="AD34" i="44"/>
  <c r="AC34" i="44"/>
  <c r="W34" i="44"/>
  <c r="V34" i="44"/>
  <c r="T34" i="44"/>
  <c r="S34" i="44"/>
  <c r="AD33" i="44"/>
  <c r="AC33" i="44"/>
  <c r="W33" i="44"/>
  <c r="V33" i="44"/>
  <c r="T33" i="44"/>
  <c r="S33" i="44"/>
  <c r="AD32" i="44"/>
  <c r="AC32" i="44"/>
  <c r="W32" i="44"/>
  <c r="V32" i="44"/>
  <c r="T32" i="44"/>
  <c r="S32" i="44"/>
  <c r="AD31" i="44"/>
  <c r="AC31" i="44"/>
  <c r="W31" i="44"/>
  <c r="V31" i="44"/>
  <c r="T31" i="44"/>
  <c r="S31" i="44"/>
  <c r="AD30" i="44"/>
  <c r="AC30" i="44"/>
  <c r="W30" i="44"/>
  <c r="V30" i="44"/>
  <c r="T30" i="44"/>
  <c r="S30" i="44"/>
  <c r="AD29" i="44"/>
  <c r="AC29" i="44"/>
  <c r="W29" i="44"/>
  <c r="V29" i="44"/>
  <c r="T29" i="44"/>
  <c r="S29" i="44"/>
  <c r="AD28" i="44"/>
  <c r="S28" i="44"/>
  <c r="T28" i="44" s="1"/>
  <c r="AD27" i="44"/>
  <c r="AC27" i="44"/>
  <c r="S27" i="44"/>
  <c r="T27" i="44" s="1"/>
  <c r="AD26" i="44"/>
  <c r="AC26" i="44"/>
  <c r="S26" i="44"/>
  <c r="T26" i="44" s="1"/>
  <c r="U25" i="44"/>
  <c r="AD24" i="44"/>
  <c r="AC24" i="44"/>
  <c r="W24" i="44"/>
  <c r="V24" i="44"/>
  <c r="T24" i="44"/>
  <c r="S24" i="44"/>
  <c r="AD23" i="44"/>
  <c r="AC23" i="44" s="1"/>
  <c r="W23" i="44"/>
  <c r="V23" i="44"/>
  <c r="T23" i="44"/>
  <c r="S23" i="44"/>
  <c r="AD22" i="44"/>
  <c r="AC22" i="44"/>
  <c r="T22" i="44"/>
  <c r="W22" i="44" s="1"/>
  <c r="S22" i="44"/>
  <c r="AD21" i="44"/>
  <c r="AC21" i="44" s="1"/>
  <c r="AD20" i="44"/>
  <c r="AC20" i="44"/>
  <c r="AD18" i="44"/>
  <c r="AC18" i="44" s="1"/>
  <c r="AD8" i="44"/>
  <c r="AC8" i="44" s="1"/>
  <c r="S8" i="44"/>
  <c r="T8" i="44" s="1"/>
  <c r="AD7" i="44"/>
  <c r="AC7" i="44" s="1"/>
  <c r="S7" i="44"/>
  <c r="T7" i="44" s="1"/>
  <c r="AD6" i="44"/>
  <c r="S6" i="44"/>
  <c r="T6" i="44" s="1"/>
  <c r="V6" i="44" s="1"/>
  <c r="U5" i="44"/>
  <c r="U74" i="43"/>
  <c r="W73" i="43"/>
  <c r="V73" i="43"/>
  <c r="T73" i="43"/>
  <c r="S73" i="43"/>
  <c r="W72" i="43"/>
  <c r="V72" i="43"/>
  <c r="T72" i="43"/>
  <c r="S72" i="43"/>
  <c r="W71" i="43"/>
  <c r="V71" i="43"/>
  <c r="T71" i="43"/>
  <c r="S71" i="43"/>
  <c r="W70" i="43"/>
  <c r="V70" i="43"/>
  <c r="T70" i="43"/>
  <c r="S70" i="43"/>
  <c r="W69" i="43"/>
  <c r="V69" i="43"/>
  <c r="T69" i="43"/>
  <c r="S69" i="43"/>
  <c r="W68" i="43"/>
  <c r="V68" i="43"/>
  <c r="T68" i="43"/>
  <c r="S68" i="43"/>
  <c r="W67" i="43"/>
  <c r="V67" i="43"/>
  <c r="T67" i="43"/>
  <c r="S67" i="43"/>
  <c r="S66" i="43"/>
  <c r="T66" i="43" s="1"/>
  <c r="S65" i="43"/>
  <c r="T65" i="43" s="1"/>
  <c r="S64" i="43"/>
  <c r="T64" i="43" s="1"/>
  <c r="U63" i="43"/>
  <c r="W62" i="43"/>
  <c r="V62" i="43"/>
  <c r="T62" i="43"/>
  <c r="S62" i="43"/>
  <c r="S43" i="43"/>
  <c r="T43" i="43" s="1"/>
  <c r="S42" i="43"/>
  <c r="T42" i="43" s="1"/>
  <c r="S41" i="43"/>
  <c r="T41" i="43" s="1"/>
  <c r="U39" i="43"/>
  <c r="AD38" i="43"/>
  <c r="AC38" i="43"/>
  <c r="W38" i="43"/>
  <c r="V38" i="43"/>
  <c r="T38" i="43"/>
  <c r="S38" i="43"/>
  <c r="AD37" i="43"/>
  <c r="AC37" i="43"/>
  <c r="W37" i="43"/>
  <c r="V37" i="43"/>
  <c r="T37" i="43"/>
  <c r="S37" i="43"/>
  <c r="AD36" i="43"/>
  <c r="AC36" i="43"/>
  <c r="W36" i="43"/>
  <c r="V36" i="43"/>
  <c r="T36" i="43"/>
  <c r="S36" i="43"/>
  <c r="AD35" i="43"/>
  <c r="AC35" i="43"/>
  <c r="W35" i="43"/>
  <c r="V35" i="43"/>
  <c r="T35" i="43"/>
  <c r="S35" i="43"/>
  <c r="AD34" i="43"/>
  <c r="AC34" i="43"/>
  <c r="W34" i="43"/>
  <c r="V34" i="43"/>
  <c r="T34" i="43"/>
  <c r="S34" i="43"/>
  <c r="AD33" i="43"/>
  <c r="AC33" i="43"/>
  <c r="W33" i="43"/>
  <c r="V33" i="43"/>
  <c r="T33" i="43"/>
  <c r="S33" i="43"/>
  <c r="AD32" i="43"/>
  <c r="AC32" i="43"/>
  <c r="W32" i="43"/>
  <c r="V32" i="43"/>
  <c r="T32" i="43"/>
  <c r="S32" i="43"/>
  <c r="AD31" i="43"/>
  <c r="S31" i="43"/>
  <c r="T31" i="43" s="1"/>
  <c r="V31" i="43" s="1"/>
  <c r="AD30" i="43"/>
  <c r="AC30" i="43" s="1"/>
  <c r="S30" i="43"/>
  <c r="T30" i="43" s="1"/>
  <c r="V30" i="43" s="1"/>
  <c r="AD29" i="43"/>
  <c r="AC29" i="43"/>
  <c r="S29" i="43"/>
  <c r="T29" i="43" s="1"/>
  <c r="V29" i="43" s="1"/>
  <c r="U28" i="43"/>
  <c r="AD27" i="43"/>
  <c r="AC27" i="43"/>
  <c r="W27" i="43"/>
  <c r="V27" i="43"/>
  <c r="T27" i="43"/>
  <c r="S27" i="43"/>
  <c r="AD26" i="43"/>
  <c r="AC26" i="43"/>
  <c r="W26" i="43"/>
  <c r="V26" i="43"/>
  <c r="T26" i="43"/>
  <c r="S26" i="43"/>
  <c r="AD25" i="43"/>
  <c r="AC25" i="43"/>
  <c r="W25" i="43"/>
  <c r="V25" i="43"/>
  <c r="T25" i="43"/>
  <c r="S25" i="43"/>
  <c r="AD24" i="43"/>
  <c r="AC24" i="43"/>
  <c r="W24" i="43"/>
  <c r="V24" i="43"/>
  <c r="T24" i="43"/>
  <c r="S24" i="43"/>
  <c r="W23" i="43"/>
  <c r="V23" i="43"/>
  <c r="T23" i="43"/>
  <c r="S23" i="43"/>
  <c r="S22" i="43"/>
  <c r="T22" i="43" s="1"/>
  <c r="S21" i="43"/>
  <c r="T21" i="43" s="1"/>
  <c r="AD8" i="43"/>
  <c r="AC8" i="43" s="1"/>
  <c r="S8" i="43"/>
  <c r="T8" i="43" s="1"/>
  <c r="V8" i="43" s="1"/>
  <c r="AD7" i="43"/>
  <c r="AC7" i="43" s="1"/>
  <c r="S7" i="43"/>
  <c r="T7" i="43" s="1"/>
  <c r="AD6" i="43"/>
  <c r="AC6" i="43" s="1"/>
  <c r="S6" i="43"/>
  <c r="T6" i="43" s="1"/>
  <c r="U5" i="43"/>
  <c r="U5" i="40"/>
  <c r="V55" i="48" l="1"/>
  <c r="V54" i="48"/>
  <c r="V22" i="44"/>
  <c r="V22" i="43"/>
  <c r="W22" i="43" s="1"/>
  <c r="AD70" i="48"/>
  <c r="AC37" i="48"/>
  <c r="L37" i="48" s="1"/>
  <c r="AC46" i="45"/>
  <c r="L46" i="45" s="1"/>
  <c r="AC20" i="45"/>
  <c r="L20" i="45" s="1"/>
  <c r="V51" i="48"/>
  <c r="W51" i="48" s="1"/>
  <c r="V18" i="48"/>
  <c r="W18" i="48" s="1"/>
  <c r="W38" i="46"/>
  <c r="V38" i="46"/>
  <c r="W39" i="46"/>
  <c r="V39" i="46"/>
  <c r="V40" i="46"/>
  <c r="W40" i="46" s="1"/>
  <c r="W11" i="46"/>
  <c r="V11" i="46"/>
  <c r="W12" i="46"/>
  <c r="V12" i="46"/>
  <c r="V13" i="46"/>
  <c r="W13" i="46" s="1"/>
  <c r="W43" i="47"/>
  <c r="V43" i="47"/>
  <c r="W44" i="47"/>
  <c r="V44" i="47"/>
  <c r="V45" i="47"/>
  <c r="W45" i="47" s="1"/>
  <c r="W11" i="47"/>
  <c r="V11" i="47"/>
  <c r="W12" i="47"/>
  <c r="V12" i="47"/>
  <c r="V13" i="47"/>
  <c r="W13" i="47" s="1"/>
  <c r="W16" i="47"/>
  <c r="V16" i="47"/>
  <c r="W43" i="45"/>
  <c r="V43" i="45"/>
  <c r="W38" i="45"/>
  <c r="V38" i="45"/>
  <c r="W39" i="45"/>
  <c r="V39" i="45"/>
  <c r="V40" i="45"/>
  <c r="W40" i="45" s="1"/>
  <c r="W16" i="45"/>
  <c r="V16" i="45"/>
  <c r="W11" i="45"/>
  <c r="V11" i="45"/>
  <c r="W12" i="45"/>
  <c r="V12" i="45"/>
  <c r="V13" i="45"/>
  <c r="W13" i="45" s="1"/>
  <c r="V21" i="43"/>
  <c r="W21" i="43" s="1"/>
  <c r="AC70" i="48"/>
  <c r="L70" i="48" s="1"/>
  <c r="AD59" i="48"/>
  <c r="W50" i="48"/>
  <c r="V50" i="48"/>
  <c r="AC59" i="48"/>
  <c r="L59" i="48" s="1"/>
  <c r="V8" i="48"/>
  <c r="W8" i="48"/>
  <c r="AD47" i="46"/>
  <c r="V35" i="46"/>
  <c r="W35" i="46" s="1"/>
  <c r="AD31" i="46"/>
  <c r="V8" i="46"/>
  <c r="W8" i="46" s="1"/>
  <c r="V40" i="44"/>
  <c r="W40" i="44"/>
  <c r="V8" i="44"/>
  <c r="W8" i="44" s="1"/>
  <c r="W39" i="47"/>
  <c r="V39" i="47"/>
  <c r="V40" i="47"/>
  <c r="W40" i="47" s="1"/>
  <c r="AC58" i="47"/>
  <c r="L58" i="47" s="1"/>
  <c r="AD36" i="47"/>
  <c r="AD25" i="47"/>
  <c r="V8" i="47"/>
  <c r="W8" i="47" s="1"/>
  <c r="V35" i="45"/>
  <c r="W35" i="45" s="1"/>
  <c r="V8" i="45"/>
  <c r="W8" i="45" s="1"/>
  <c r="AD39" i="43"/>
  <c r="AD58" i="47"/>
  <c r="AC69" i="47"/>
  <c r="L69" i="47" s="1"/>
  <c r="AC47" i="46"/>
  <c r="L47" i="46" s="1"/>
  <c r="AD74" i="43"/>
  <c r="AD57" i="44"/>
  <c r="AC36" i="47"/>
  <c r="L36" i="47" s="1"/>
  <c r="AD69" i="47"/>
  <c r="AD57" i="45"/>
  <c r="AD68" i="44"/>
  <c r="AD46" i="45"/>
  <c r="AD37" i="48"/>
  <c r="AD25" i="44"/>
  <c r="AD20" i="45"/>
  <c r="AC58" i="46"/>
  <c r="L58" i="46" s="1"/>
  <c r="AD36" i="44"/>
  <c r="AD31" i="45"/>
  <c r="AD20" i="46"/>
  <c r="L57" i="45"/>
  <c r="AD58" i="46"/>
  <c r="AD26" i="48"/>
  <c r="W7" i="48"/>
  <c r="AC26" i="48"/>
  <c r="L26" i="48" s="1"/>
  <c r="AC20" i="46"/>
  <c r="L20" i="46" s="1"/>
  <c r="AC6" i="44"/>
  <c r="AC25" i="44" s="1"/>
  <c r="L25" i="44" s="1"/>
  <c r="AC6" i="47"/>
  <c r="AC25" i="47" s="1"/>
  <c r="L25" i="47" s="1"/>
  <c r="V60" i="47"/>
  <c r="W60" i="47"/>
  <c r="V28" i="48"/>
  <c r="W28" i="48"/>
  <c r="W7" i="47"/>
  <c r="V7" i="47"/>
  <c r="V39" i="48"/>
  <c r="T59" i="48"/>
  <c r="W39" i="48"/>
  <c r="V62" i="48"/>
  <c r="W62" i="48"/>
  <c r="W61" i="47"/>
  <c r="V61" i="47"/>
  <c r="W29" i="48"/>
  <c r="V29" i="48"/>
  <c r="T70" i="48"/>
  <c r="W60" i="48"/>
  <c r="V60" i="48"/>
  <c r="V38" i="47"/>
  <c r="T58" i="47"/>
  <c r="W38" i="47"/>
  <c r="W28" i="47"/>
  <c r="V28" i="47"/>
  <c r="T69" i="47"/>
  <c r="W59" i="47"/>
  <c r="V59" i="47"/>
  <c r="T37" i="48"/>
  <c r="V26" i="47"/>
  <c r="T36" i="47"/>
  <c r="W26" i="47"/>
  <c r="W6" i="47"/>
  <c r="V6" i="47"/>
  <c r="T25" i="47"/>
  <c r="T26" i="48"/>
  <c r="V27" i="48"/>
  <c r="V61" i="48"/>
  <c r="W27" i="48"/>
  <c r="V27" i="47"/>
  <c r="V6" i="48"/>
  <c r="V40" i="48"/>
  <c r="T57" i="45"/>
  <c r="W47" i="45"/>
  <c r="V47" i="45"/>
  <c r="V49" i="45"/>
  <c r="W49" i="45"/>
  <c r="V48" i="45"/>
  <c r="T31" i="45"/>
  <c r="W22" i="45"/>
  <c r="V22" i="45"/>
  <c r="W23" i="45"/>
  <c r="V23" i="45"/>
  <c r="V21" i="45"/>
  <c r="W21" i="45"/>
  <c r="L31" i="45"/>
  <c r="T58" i="46"/>
  <c r="W50" i="46"/>
  <c r="V50" i="46"/>
  <c r="W48" i="46"/>
  <c r="V48" i="46"/>
  <c r="V49" i="46"/>
  <c r="W21" i="46"/>
  <c r="V21" i="46"/>
  <c r="T31" i="46"/>
  <c r="W22" i="46"/>
  <c r="V22" i="46"/>
  <c r="W23" i="46"/>
  <c r="V23" i="46"/>
  <c r="AC31" i="46"/>
  <c r="L31" i="46" s="1"/>
  <c r="W59" i="44"/>
  <c r="V59" i="44"/>
  <c r="T68" i="44"/>
  <c r="W58" i="44"/>
  <c r="V58" i="44"/>
  <c r="V60" i="44"/>
  <c r="W26" i="44"/>
  <c r="V26" i="44"/>
  <c r="T36" i="44"/>
  <c r="W27" i="44"/>
  <c r="V27" i="44"/>
  <c r="W28" i="44"/>
  <c r="V28" i="44"/>
  <c r="W64" i="43"/>
  <c r="V64" i="43"/>
  <c r="V65" i="43"/>
  <c r="W65" i="43"/>
  <c r="V66" i="43"/>
  <c r="W66" i="43" s="1"/>
  <c r="W30" i="43"/>
  <c r="W31" i="43"/>
  <c r="W29" i="43"/>
  <c r="W7" i="46"/>
  <c r="V7" i="46"/>
  <c r="T47" i="46"/>
  <c r="W33" i="46"/>
  <c r="V33" i="46"/>
  <c r="W6" i="46"/>
  <c r="V6" i="46"/>
  <c r="T20" i="46"/>
  <c r="W34" i="46"/>
  <c r="V34" i="46"/>
  <c r="W7" i="45"/>
  <c r="V7" i="45"/>
  <c r="T46" i="45"/>
  <c r="W33" i="45"/>
  <c r="V33" i="45"/>
  <c r="W6" i="45"/>
  <c r="V6" i="45"/>
  <c r="T20" i="45"/>
  <c r="W34" i="45"/>
  <c r="V34" i="45"/>
  <c r="W7" i="44"/>
  <c r="V7" i="44"/>
  <c r="W6" i="44"/>
  <c r="T25" i="44"/>
  <c r="AC74" i="43"/>
  <c r="L74" i="43" s="1"/>
  <c r="AC68" i="44"/>
  <c r="L68" i="44" s="1"/>
  <c r="AC57" i="44"/>
  <c r="L57" i="44" s="1"/>
  <c r="AC36" i="44"/>
  <c r="L36" i="44" s="1"/>
  <c r="T57" i="44"/>
  <c r="V39" i="44"/>
  <c r="W39" i="44"/>
  <c r="V38" i="44"/>
  <c r="W38" i="44"/>
  <c r="W8" i="43"/>
  <c r="AD28" i="43"/>
  <c r="W7" i="43"/>
  <c r="V7" i="43"/>
  <c r="V6" i="43"/>
  <c r="W6" i="43" s="1"/>
  <c r="AD63" i="43"/>
  <c r="AC63" i="43"/>
  <c r="L63" i="43" s="1"/>
  <c r="AC39" i="43"/>
  <c r="L39" i="43" s="1"/>
  <c r="AC28" i="43"/>
  <c r="L28" i="43" s="1"/>
  <c r="T28" i="43"/>
  <c r="T39" i="43"/>
  <c r="V39" i="43"/>
  <c r="T74" i="43"/>
  <c r="V43" i="43"/>
  <c r="W43" i="43" s="1"/>
  <c r="W41" i="43"/>
  <c r="T63" i="43"/>
  <c r="V41" i="43"/>
  <c r="W42" i="43"/>
  <c r="V42" i="43"/>
  <c r="W55" i="40"/>
  <c r="V55" i="40"/>
  <c r="T55" i="40"/>
  <c r="S55" i="40"/>
  <c r="W54" i="40"/>
  <c r="V54" i="40"/>
  <c r="T54" i="40"/>
  <c r="S54" i="40"/>
  <c r="W53" i="40"/>
  <c r="V53" i="40"/>
  <c r="T53" i="40"/>
  <c r="S53" i="40"/>
  <c r="W52" i="40"/>
  <c r="V52" i="40"/>
  <c r="T52" i="40"/>
  <c r="S52" i="40"/>
  <c r="S45" i="40"/>
  <c r="T45" i="40" s="1"/>
  <c r="S44" i="40"/>
  <c r="T44" i="40" s="1"/>
  <c r="S33" i="40"/>
  <c r="T33" i="40" s="1"/>
  <c r="S46" i="40"/>
  <c r="T46" i="40"/>
  <c r="V46" i="40"/>
  <c r="W46" i="40"/>
  <c r="S47" i="40"/>
  <c r="T47" i="40"/>
  <c r="V47" i="40"/>
  <c r="W47" i="40"/>
  <c r="AD23" i="40"/>
  <c r="AC23" i="40"/>
  <c r="W23" i="40"/>
  <c r="V23" i="40"/>
  <c r="T23" i="40"/>
  <c r="S23" i="40"/>
  <c r="AD22" i="40"/>
  <c r="AC22" i="40"/>
  <c r="W22" i="40"/>
  <c r="V22" i="40"/>
  <c r="T22" i="40"/>
  <c r="S22" i="40"/>
  <c r="AD21" i="40"/>
  <c r="AC21" i="40"/>
  <c r="W21" i="40"/>
  <c r="V21" i="40"/>
  <c r="T21" i="40"/>
  <c r="S21" i="40"/>
  <c r="AD20" i="40"/>
  <c r="AC20" i="40"/>
  <c r="W20" i="40"/>
  <c r="V20" i="40"/>
  <c r="T20" i="40"/>
  <c r="S20" i="40"/>
  <c r="AD12" i="40"/>
  <c r="AC12" i="40"/>
  <c r="S12" i="40"/>
  <c r="T12" i="40" s="1"/>
  <c r="AD11" i="40"/>
  <c r="AC11" i="40" s="1"/>
  <c r="S11" i="40"/>
  <c r="T11" i="40" s="1"/>
  <c r="AD10" i="40"/>
  <c r="AC10" i="40"/>
  <c r="S10" i="40"/>
  <c r="T10" i="40" s="1"/>
  <c r="V10" i="40" s="1"/>
  <c r="AD9" i="40"/>
  <c r="AC9" i="40"/>
  <c r="W9" i="40"/>
  <c r="V9" i="40"/>
  <c r="T9" i="40"/>
  <c r="S9" i="40"/>
  <c r="V12" i="40" l="1"/>
  <c r="W12" i="40" s="1"/>
  <c r="V11" i="40"/>
  <c r="W11" i="40" s="1"/>
  <c r="W10" i="40"/>
  <c r="L38" i="48"/>
  <c r="V37" i="48"/>
  <c r="W58" i="46"/>
  <c r="W36" i="47"/>
  <c r="W20" i="46"/>
  <c r="V25" i="44"/>
  <c r="W44" i="40"/>
  <c r="V44" i="40"/>
  <c r="W45" i="40"/>
  <c r="V45" i="40"/>
  <c r="L71" i="48"/>
  <c r="W70" i="48"/>
  <c r="W59" i="48"/>
  <c r="V26" i="48"/>
  <c r="V38" i="48" s="1"/>
  <c r="W26" i="48"/>
  <c r="V58" i="46"/>
  <c r="L59" i="46"/>
  <c r="V47" i="46"/>
  <c r="W31" i="46"/>
  <c r="L70" i="47"/>
  <c r="V58" i="47"/>
  <c r="W58" i="47"/>
  <c r="L37" i="47"/>
  <c r="V36" i="47"/>
  <c r="L58" i="45"/>
  <c r="T58" i="45"/>
  <c r="W20" i="45"/>
  <c r="V74" i="43"/>
  <c r="T69" i="44"/>
  <c r="W46" i="45"/>
  <c r="T37" i="47"/>
  <c r="V69" i="47"/>
  <c r="V46" i="45"/>
  <c r="T32" i="46"/>
  <c r="T38" i="48"/>
  <c r="T70" i="47"/>
  <c r="T75" i="43"/>
  <c r="W69" i="47"/>
  <c r="W57" i="44"/>
  <c r="T32" i="45"/>
  <c r="T59" i="46"/>
  <c r="W31" i="45"/>
  <c r="W37" i="48"/>
  <c r="W25" i="47"/>
  <c r="V57" i="44"/>
  <c r="T37" i="44"/>
  <c r="V20" i="45"/>
  <c r="V31" i="45"/>
  <c r="V20" i="46"/>
  <c r="L32" i="46"/>
  <c r="L37" i="44"/>
  <c r="L32" i="45"/>
  <c r="V59" i="48"/>
  <c r="V25" i="47"/>
  <c r="V70" i="48"/>
  <c r="T71" i="48"/>
  <c r="V57" i="45"/>
  <c r="W57" i="45"/>
  <c r="V31" i="46"/>
  <c r="V68" i="44"/>
  <c r="W68" i="44"/>
  <c r="V36" i="44"/>
  <c r="W36" i="44"/>
  <c r="W74" i="43"/>
  <c r="W39" i="43"/>
  <c r="T40" i="43"/>
  <c r="L40" i="43"/>
  <c r="W47" i="46"/>
  <c r="W25" i="44"/>
  <c r="L69" i="44"/>
  <c r="L75" i="43"/>
  <c r="V28" i="43"/>
  <c r="V40" i="43" s="1"/>
  <c r="W28" i="43"/>
  <c r="V63" i="43"/>
  <c r="W63" i="43"/>
  <c r="V33" i="40"/>
  <c r="W33" i="40" s="1"/>
  <c r="U59" i="40"/>
  <c r="U48" i="40"/>
  <c r="U27" i="40"/>
  <c r="W37" i="47" l="1"/>
  <c r="L5" i="48"/>
  <c r="J7" i="37" s="1"/>
  <c r="W59" i="46"/>
  <c r="V37" i="47"/>
  <c r="V37" i="44"/>
  <c r="L5" i="46"/>
  <c r="J6" i="37" s="1"/>
  <c r="W32" i="46"/>
  <c r="L5" i="45"/>
  <c r="G6" i="37" s="1"/>
  <c r="V58" i="45"/>
  <c r="L5" i="43"/>
  <c r="G5" i="37" s="1"/>
  <c r="W70" i="47"/>
  <c r="W38" i="48"/>
  <c r="L5" i="47"/>
  <c r="G7" i="37" s="1"/>
  <c r="V59" i="46"/>
  <c r="W71" i="48"/>
  <c r="T5" i="48"/>
  <c r="T5" i="46"/>
  <c r="T5" i="44"/>
  <c r="W69" i="44"/>
  <c r="V69" i="44"/>
  <c r="V70" i="47"/>
  <c r="T5" i="47"/>
  <c r="T5" i="45"/>
  <c r="W58" i="45"/>
  <c r="V32" i="45"/>
  <c r="W32" i="45"/>
  <c r="V75" i="43"/>
  <c r="V5" i="43" s="1"/>
  <c r="W75" i="43"/>
  <c r="T5" i="43"/>
  <c r="W37" i="44"/>
  <c r="V32" i="46"/>
  <c r="L5" i="44"/>
  <c r="J5" i="37" s="1"/>
  <c r="V71" i="48"/>
  <c r="V5" i="48" s="1"/>
  <c r="W40" i="43"/>
  <c r="W58" i="40"/>
  <c r="V58" i="40"/>
  <c r="T58" i="40"/>
  <c r="S58" i="40"/>
  <c r="S57" i="40"/>
  <c r="T57" i="40" s="1"/>
  <c r="T56" i="40"/>
  <c r="W56" i="40" s="1"/>
  <c r="S56" i="40"/>
  <c r="S51" i="40"/>
  <c r="T51" i="40" s="1"/>
  <c r="W51" i="40" s="1"/>
  <c r="S50" i="40"/>
  <c r="T50" i="40" s="1"/>
  <c r="S49" i="40"/>
  <c r="T49" i="40" s="1"/>
  <c r="S32" i="40"/>
  <c r="T32" i="40" s="1"/>
  <c r="S31" i="40"/>
  <c r="T31" i="40" s="1"/>
  <c r="V31" i="40" s="1"/>
  <c r="S30" i="40"/>
  <c r="T30" i="40" s="1"/>
  <c r="S29" i="40"/>
  <c r="T29" i="40" s="1"/>
  <c r="W26" i="40"/>
  <c r="V26" i="40"/>
  <c r="T26" i="40"/>
  <c r="S26" i="40"/>
  <c r="W25" i="40"/>
  <c r="V25" i="40"/>
  <c r="T25" i="40"/>
  <c r="S25" i="40"/>
  <c r="T24" i="40"/>
  <c r="W24" i="40" s="1"/>
  <c r="S24" i="40"/>
  <c r="S19" i="40"/>
  <c r="T19" i="40" s="1"/>
  <c r="S18" i="40"/>
  <c r="T18" i="40" s="1"/>
  <c r="W18" i="40" s="1"/>
  <c r="S17" i="40"/>
  <c r="T17" i="40" s="1"/>
  <c r="S6" i="40"/>
  <c r="T6" i="40" s="1"/>
  <c r="V6" i="40" s="1"/>
  <c r="S7" i="40"/>
  <c r="T7" i="40" s="1"/>
  <c r="S8" i="40"/>
  <c r="T8" i="40" s="1"/>
  <c r="V8" i="40" s="1"/>
  <c r="S13" i="40"/>
  <c r="T13" i="40"/>
  <c r="V13" i="40" s="1"/>
  <c r="S14" i="40"/>
  <c r="T14" i="40" s="1"/>
  <c r="S15" i="40"/>
  <c r="T15" i="40"/>
  <c r="V15" i="40"/>
  <c r="W15" i="40"/>
  <c r="U16" i="40"/>
  <c r="W5" i="47" l="1"/>
  <c r="H7" i="37" s="1"/>
  <c r="W5" i="46"/>
  <c r="K6" i="37" s="1"/>
  <c r="V5" i="44"/>
  <c r="V5" i="47"/>
  <c r="V5" i="45"/>
  <c r="J8" i="37"/>
  <c r="V5" i="46"/>
  <c r="W5" i="45"/>
  <c r="H6" i="37" s="1"/>
  <c r="G8" i="37"/>
  <c r="W5" i="48"/>
  <c r="K7" i="37" s="1"/>
  <c r="W5" i="44"/>
  <c r="K5" i="37" s="1"/>
  <c r="W5" i="43"/>
  <c r="H5" i="37" s="1"/>
  <c r="W17" i="40"/>
  <c r="V17" i="40"/>
  <c r="W19" i="40"/>
  <c r="V19" i="40"/>
  <c r="W31" i="40"/>
  <c r="W57" i="40"/>
  <c r="V57" i="40"/>
  <c r="T59" i="40"/>
  <c r="W49" i="40"/>
  <c r="V49" i="40"/>
  <c r="W50" i="40"/>
  <c r="V50" i="40"/>
  <c r="V51" i="40"/>
  <c r="V56" i="40"/>
  <c r="T48" i="40"/>
  <c r="V29" i="40"/>
  <c r="W29" i="40" s="1"/>
  <c r="V30" i="40"/>
  <c r="W30" i="40" s="1"/>
  <c r="V32" i="40"/>
  <c r="W32" i="40" s="1"/>
  <c r="V18" i="40"/>
  <c r="V24" i="40"/>
  <c r="T27" i="40"/>
  <c r="V14" i="40"/>
  <c r="W14" i="40"/>
  <c r="V7" i="40"/>
  <c r="W7" i="40" s="1"/>
  <c r="W8" i="40"/>
  <c r="W6" i="40"/>
  <c r="W13" i="40"/>
  <c r="AC13" i="40"/>
  <c r="AC14" i="40"/>
  <c r="AC15" i="40"/>
  <c r="K8" i="37" l="1"/>
  <c r="W27" i="40"/>
  <c r="H8" i="37"/>
  <c r="T60" i="40"/>
  <c r="V27" i="40"/>
  <c r="W48" i="40"/>
  <c r="W59" i="40"/>
  <c r="V59" i="40"/>
  <c r="V48" i="40"/>
  <c r="V16" i="40"/>
  <c r="V60" i="40" l="1"/>
  <c r="V28" i="40"/>
  <c r="W60" i="40"/>
  <c r="V5" i="40" l="1"/>
  <c r="AC24" i="40" l="1"/>
  <c r="AC25" i="40"/>
  <c r="AC26" i="40"/>
  <c r="AD29" i="40" l="1"/>
  <c r="AC29" i="40" s="1"/>
  <c r="AD26" i="40"/>
  <c r="AD25" i="40"/>
  <c r="AD24" i="40"/>
  <c r="AD19" i="40"/>
  <c r="AD18" i="40"/>
  <c r="AC18" i="40" s="1"/>
  <c r="AD17" i="40"/>
  <c r="AC17" i="40" s="1"/>
  <c r="AD15" i="40"/>
  <c r="AD14" i="40"/>
  <c r="AD13" i="40"/>
  <c r="AD8" i="40"/>
  <c r="AC8" i="40" s="1"/>
  <c r="AD7" i="40"/>
  <c r="AC7" i="40" s="1"/>
  <c r="AD6" i="40"/>
  <c r="AC6" i="40" s="1"/>
  <c r="AC59" i="40" l="1"/>
  <c r="L59" i="40" s="1"/>
  <c r="AC27" i="40"/>
  <c r="L27" i="40" s="1"/>
  <c r="AC48" i="40"/>
  <c r="L48" i="40" s="1"/>
  <c r="AD59" i="40"/>
  <c r="AC16" i="40"/>
  <c r="L16" i="40" s="1"/>
  <c r="AD27" i="40"/>
  <c r="AD48" i="40"/>
  <c r="AD16" i="40"/>
  <c r="T16" i="40"/>
  <c r="T28" i="40" s="1"/>
  <c r="T5" i="40" s="1"/>
  <c r="L28" i="40" l="1"/>
  <c r="L60" i="40"/>
  <c r="W16" i="40"/>
  <c r="W28" i="40" s="1"/>
  <c r="W5" i="40" s="1"/>
  <c r="E5" i="37" s="1"/>
  <c r="N5" i="37" s="1"/>
  <c r="L5" i="40" l="1"/>
  <c r="D5" i="37" s="1"/>
  <c r="M5" i="3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  <author>Flore Carciofo</author>
  </authors>
  <commentList>
    <comment ref="O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  <comment ref="L10" authorId="1" shapeId="0" xr:uid="{82B762DE-C973-42DF-A5EF-A8A90710F1CE}">
      <text>
        <r>
          <rPr>
            <b/>
            <sz val="9"/>
            <color indexed="81"/>
            <rFont val="Tahoma"/>
            <charset val="1"/>
          </rPr>
          <t>Flore Carciofo:</t>
        </r>
        <r>
          <rPr>
            <sz val="9"/>
            <color indexed="81"/>
            <rFont val="Tahoma"/>
            <charset val="1"/>
          </rPr>
          <t xml:space="preserve">
création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  <author>Flore Carciofo</author>
    <author>Nelly Voccia</author>
  </authors>
  <commentList>
    <comment ref="O4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  <comment ref="L7" authorId="1" shapeId="0" xr:uid="{E6831DF2-EA8A-43EB-A760-F293034C1F47}">
      <text>
        <r>
          <rPr>
            <b/>
            <sz val="9"/>
            <color indexed="81"/>
            <rFont val="Tahoma"/>
            <charset val="1"/>
          </rPr>
          <t>Flore Carciofo:</t>
        </r>
        <r>
          <rPr>
            <sz val="9"/>
            <color indexed="81"/>
            <rFont val="Tahoma"/>
            <charset val="1"/>
          </rPr>
          <t xml:space="preserve">
22 au lieu de 12h</t>
        </r>
      </text>
    </comment>
    <comment ref="I21" authorId="2" shapeId="0" xr:uid="{30498154-839C-4438-BDB6-D682BF4C7186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OPTION (au lieu de OBLIGATOIRE)</t>
        </r>
      </text>
    </comment>
    <comment ref="G22" authorId="2" shapeId="0" xr:uid="{A2708AC2-91C6-4792-B4C8-528250FAEF07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changement intitulé : projets universitaires au lieu de projets universitaires multilangue</t>
        </r>
      </text>
    </comment>
    <comment ref="G23" authorId="2" shapeId="0" xr:uid="{786D5510-07AE-4ED7-B784-B9B3B47F87C8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SAUF pour Maquette LEA. EP à supprimer de leur maquette</t>
        </r>
      </text>
    </comment>
    <comment ref="I56" authorId="2" shapeId="0" xr:uid="{02851C43-A1B3-4E39-BFF1-7F11C32654CA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OPTION (au lieu de OBLIGATOIRE)</t>
        </r>
      </text>
    </comment>
    <comment ref="G57" authorId="2" shapeId="0" xr:uid="{BC4B8EAD-35D0-4896-9A66-825E643664CC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changement intitulé : projets universitaires au lieu de projets universitaires multilangue</t>
        </r>
      </text>
    </comment>
    <comment ref="G58" authorId="2" shapeId="0" xr:uid="{408104AC-4504-4060-9F35-47CFBD7FC52D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SAUF pour Maquette LEA. EP à supprimer de leur maquette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  <author>Nelly Voccia</author>
  </authors>
  <commentList>
    <comment ref="O4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  <comment ref="I16" authorId="1" shapeId="0" xr:uid="{C782814A-0389-4ACC-AE4C-205D8D6C3DBF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OPTION (au lieu de OBLIGATOIRE)</t>
        </r>
      </text>
    </comment>
    <comment ref="G18" authorId="1" shapeId="0" xr:uid="{71E90CE8-3D77-430D-8988-0E8753D7799B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SAUF pour Maquette LEA. EP à supprimer de leur maquette</t>
        </r>
      </text>
    </comment>
    <comment ref="I43" authorId="1" shapeId="0" xr:uid="{6312EF7C-B6D9-4840-9D77-BEB021374332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OPTION (au lieu de OBLIGATOIRE)</t>
        </r>
      </text>
    </comment>
    <comment ref="G45" authorId="1" shapeId="0" xr:uid="{493BDBFF-79A3-49AB-AD93-E553985879D3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SAUF pour Maquette LEA. EP à supprimer de leur maquette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  <author>Nelly Voccia</author>
  </authors>
  <commentList>
    <comment ref="O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  <comment ref="I21" authorId="1" shapeId="0" xr:uid="{FE3EFDE2-C134-43DE-A0F3-ECA7168C312D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OPTION (au lieu de OBLIGATOIRE)</t>
        </r>
      </text>
    </comment>
    <comment ref="G23" authorId="1" shapeId="0" xr:uid="{9DD78873-8BA2-4229-846B-115582A9411A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SAUF pour Maquette LEA. EP à supprimer de leur maquette</t>
        </r>
      </text>
    </comment>
    <comment ref="I53" authorId="1" shapeId="0" xr:uid="{E4995C3E-D9ED-418D-B7C5-A39FF798F7D6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OPTION (au lieu de OBLIGATOIRE)</t>
        </r>
      </text>
    </comment>
    <comment ref="G54" authorId="1" shapeId="0" xr:uid="{83D6334F-C0C1-44FE-96CB-25EB1BC1460A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changement intitulé : projets universitaires au lieu de projets universitaires multilangue</t>
        </r>
      </text>
    </comment>
    <comment ref="G55" authorId="1" shapeId="0" xr:uid="{AA0146E7-D936-4FE2-8588-B4777E79509F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SAUF pour Maquette LEA. EP à supprimer de leur maquette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  <author>Nelly Voccia</author>
  </authors>
  <commentList>
    <comment ref="O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  <comment ref="I21" authorId="1" shapeId="0" xr:uid="{B7511EDC-0A5C-43AB-9C58-4BC9BFFD9004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OPTION (au lieu de OBLIGATOIRE)</t>
        </r>
      </text>
    </comment>
    <comment ref="G22" authorId="1" shapeId="0" xr:uid="{BE0CE629-1D44-4099-A415-8842B6691305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changement intitulé : projets universitaires au lieu de projets universitaires multilangue</t>
        </r>
      </text>
    </comment>
    <comment ref="G23" authorId="1" shapeId="0" xr:uid="{A15B2FC8-494C-44A7-B111-BE078741F4C1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SAUF pour Maquette LEA. EP à supprimer de leur maquette</t>
        </r>
      </text>
    </comment>
    <comment ref="I53" authorId="1" shapeId="0" xr:uid="{F760D34E-FF7B-4E5E-9220-15A0F5BB3510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OPTION (au lieu de OBLIGATOIRE)</t>
        </r>
      </text>
    </comment>
    <comment ref="G54" authorId="1" shapeId="0" xr:uid="{B953B6E8-CA0A-4D12-896C-91BC658F7642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changement intitulé : projets universitaires au lieu de projets universitaires multilangue</t>
        </r>
      </text>
    </comment>
    <comment ref="G55" authorId="1" shapeId="0" xr:uid="{08D9221B-6602-4E07-87CF-6557FFF39782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SAUF pour Maquette LEA. EP à supprimer de leur maquette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  <author>Nelly Voccia</author>
  </authors>
  <commentList>
    <comment ref="O4" authorId="0" shapeId="0" xr:uid="{00000000-0006-0000-06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  <comment ref="I16" authorId="1" shapeId="0" xr:uid="{38052BB9-9AA4-4574-AA19-2D1EF9A95FEF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OPTION (au lieu de OBLIGATOIRE)</t>
        </r>
      </text>
    </comment>
    <comment ref="G17" authorId="1" shapeId="0" xr:uid="{B79A7F2F-DA9D-4EB6-B913-220819FFE2FF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changement intitulé : projets universitaires au lieu de projets universitaires multilangue</t>
        </r>
      </text>
    </comment>
    <comment ref="G18" authorId="1" shapeId="0" xr:uid="{D8FDDD9C-1C42-4FDB-9406-2C6AE3D94360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SAUF pour Maquette LEA. EP à supprimer de leur maquette</t>
        </r>
      </text>
    </comment>
    <comment ref="I43" authorId="1" shapeId="0" xr:uid="{0583C9E0-30D9-4AB8-85A8-4BE3E3609855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OPTION (au lieu de OBLIGATOIRE)</t>
        </r>
      </text>
    </comment>
    <comment ref="G44" authorId="1" shapeId="0" xr:uid="{3A1FD7E8-3548-4E33-A329-DC9C2A58F98E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changement intitulé : projets universitaires au lieu de projets universitaires multilangue</t>
        </r>
      </text>
    </comment>
    <comment ref="G45" authorId="1" shapeId="0" xr:uid="{B6753C85-11FB-4A2C-A55B-4747CF4D5DC5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SAUF pour Maquette LEA. EP à supprimer de leur maquette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  <author>Nelly Voccia</author>
  </authors>
  <commentList>
    <comment ref="O4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  <comment ref="I21" authorId="1" shapeId="0" xr:uid="{490D8078-FB96-4146-B18A-F775D2B5DFF0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OPTION (au lieu de OBLIGATOIRE)</t>
        </r>
      </text>
    </comment>
    <comment ref="G22" authorId="1" shapeId="0" xr:uid="{B81F12EF-070E-47DD-AC46-0F67D8AFDB3A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changement intitulé : projets universitaires au lieu de projets universitaires multilangue</t>
        </r>
      </text>
    </comment>
    <comment ref="G23" authorId="1" shapeId="0" xr:uid="{0AF70718-4743-4BA9-95D9-D3196305E158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SAUF pour Maquette LEA. EP à supprimer de leur maquette</t>
        </r>
      </text>
    </comment>
    <comment ref="I54" authorId="1" shapeId="0" xr:uid="{CCD3C4DB-A4A0-4189-9C1B-992328778BB0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OPTION (au lieu de OBLIGATOIRE)</t>
        </r>
      </text>
    </comment>
    <comment ref="G55" authorId="1" shapeId="0" xr:uid="{9E1B558F-8037-41CC-AE30-1DC3CC3B1D9F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changement intitulé : projets universitaires au lieu de projets universitaires multilangue</t>
        </r>
      </text>
    </comment>
    <comment ref="G56" authorId="1" shapeId="0" xr:uid="{5F3C9398-53D2-4ADD-A885-150DF3068804}">
      <text>
        <r>
          <rPr>
            <b/>
            <sz val="9"/>
            <color indexed="81"/>
            <rFont val="Tahoma"/>
            <family val="2"/>
          </rPr>
          <t>Nelly Voccia:</t>
        </r>
        <r>
          <rPr>
            <sz val="9"/>
            <color indexed="81"/>
            <rFont val="Tahoma"/>
            <family val="2"/>
          </rPr>
          <t xml:space="preserve">
SAUF pour Maquette LEA. EP à supprimer de leur maquette</t>
        </r>
      </text>
    </comment>
  </commentList>
</comments>
</file>

<file path=xl/sharedStrings.xml><?xml version="1.0" encoding="utf-8"?>
<sst xmlns="http://schemas.openxmlformats.org/spreadsheetml/2006/main" count="1472" uniqueCount="296">
  <si>
    <t>L1</t>
  </si>
  <si>
    <t>L2</t>
  </si>
  <si>
    <t>L3</t>
  </si>
  <si>
    <t>Total</t>
  </si>
  <si>
    <t>Inscriptions</t>
  </si>
  <si>
    <t>volume horaire étudiant</t>
  </si>
  <si>
    <t>Heures enseignement</t>
  </si>
  <si>
    <t>Sciences sociales</t>
  </si>
  <si>
    <t>Humanités</t>
  </si>
  <si>
    <t>Droit</t>
  </si>
  <si>
    <t>UE</t>
  </si>
  <si>
    <t>Code Enseignement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</si>
  <si>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</si>
  <si>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</si>
  <si>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</si>
  <si>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</si>
  <si>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</si>
  <si>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</si>
  <si>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</si>
  <si>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</si>
  <si>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</si>
  <si>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</si>
  <si>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</si>
  <si>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</si>
  <si>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</si>
  <si>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</si>
  <si>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</si>
  <si>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</si>
  <si>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</si>
  <si>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</si>
  <si>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</si>
  <si>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</si>
  <si>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</si>
  <si>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</si>
  <si>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</si>
  <si>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Semestre 1</t>
  </si>
  <si>
    <t>UE1.1</t>
  </si>
  <si>
    <t>UE INTERNATIONALE MINERVE ALLEMAND
UE INTERNATIONALE MINERVE ESPAGNOL
UE INTERNATIONALE MINERVE ITALIEN</t>
  </si>
  <si>
    <t>EP1.1A</t>
  </si>
  <si>
    <t>Sprache, Geschichte, Gesellschaft</t>
  </si>
  <si>
    <t>Obligatoire</t>
  </si>
  <si>
    <t>TD</t>
  </si>
  <si>
    <t>Non</t>
  </si>
  <si>
    <t>Effectif = total etds - etds LANG / si on fait des groupes de niveau. au moins 2 niveaux sont nécessaires. Vérifier quels étudiants aussi de langues doivent le faire)</t>
  </si>
  <si>
    <t>comprendre et se faire comprendre dans un contexte d'apprentissage interdisciplinaire</t>
  </si>
  <si>
    <t>Lengua, Historia, Sociedad</t>
  </si>
  <si>
    <t>Effectif = total etds - etds LANG / si on fait des groupes de niveau. au moins 2 niveaux sont nécessaires</t>
  </si>
  <si>
    <t>Lingua, Storia, Società</t>
  </si>
  <si>
    <t>EP1.1B</t>
  </si>
  <si>
    <t>CM</t>
  </si>
  <si>
    <t>UE1.2</t>
  </si>
  <si>
    <t>comprendre et communiquer dans une langue étrangère</t>
  </si>
  <si>
    <t>Semestre 2</t>
  </si>
  <si>
    <t>UE2.1</t>
  </si>
  <si>
    <t>EP2.1A</t>
  </si>
  <si>
    <t xml:space="preserve">Aktuelle Debatten     </t>
  </si>
  <si>
    <t>maîtriser la comprehension d'un langage spécialisé dans une langue étrangère autour des thèmes de l'actualité</t>
  </si>
  <si>
    <t>EP2.1B</t>
  </si>
  <si>
    <t>pratiquer l'expression écrite et orale dans une langue étrangère autour des thèmes de l'actualité</t>
  </si>
  <si>
    <t>EP2.1C</t>
  </si>
  <si>
    <t>Renforcement linguistique allemand</t>
  </si>
  <si>
    <t>Option</t>
  </si>
  <si>
    <t>approfondissement des compétences linguistiques (orales+ écrites)</t>
  </si>
  <si>
    <t>Intercompréhension</t>
  </si>
  <si>
    <t>Mut+ext</t>
  </si>
  <si>
    <t>mutualisation sur la ligne intercompréhension ESP au S2 par langue (5 en ALL, 40 en ESP, 25 en IT)</t>
  </si>
  <si>
    <t>Mutualisé MINERVE allemand / espagnol / italien</t>
  </si>
  <si>
    <t>maîtrise des techniques de l'intercompréhension (oral)</t>
  </si>
  <si>
    <t>OU</t>
  </si>
  <si>
    <t>Debates contemporáneos</t>
  </si>
  <si>
    <t>Renforcement linguistique espagnol</t>
  </si>
  <si>
    <t>Portage - mutualisation sur la ligne intercompréhension ESP au S2 par langue (5 en ALL, 40 en ESP, 25 en IT)</t>
  </si>
  <si>
    <t xml:space="preserve"> </t>
  </si>
  <si>
    <t xml:space="preserve">Dibattiti contemporanei   </t>
  </si>
  <si>
    <t>Renforcement linguistique italien</t>
  </si>
  <si>
    <t>UE2.2</t>
  </si>
  <si>
    <t>SCIENCES SOCIALES</t>
  </si>
  <si>
    <t>Semestre 3</t>
  </si>
  <si>
    <t>UE3.1</t>
  </si>
  <si>
    <t>UE INTERNATIONALE MINERVE SC. SOCIALES ALLEMAND
UE INTERNATIONALE MINERVE SC. SOCIALES ESPAGNOL
UE INTERNATIONALE MINERVE SC. SOCIALES ITALIEN</t>
  </si>
  <si>
    <t>EP3.1A</t>
  </si>
  <si>
    <t>Politische u. ökonomische Ideengesch</t>
  </si>
  <si>
    <t>PRAS</t>
  </si>
  <si>
    <t>Mut ext? Il s'agit de profs invités</t>
  </si>
  <si>
    <t>apprentissage d'un contenu disciplinaire dans une langue étrangère</t>
  </si>
  <si>
    <t>EP3.1B</t>
  </si>
  <si>
    <t>savoir s'exprimer à l'écrit et à l'oral dans une langue étrangère sur des sujets spécialisés</t>
  </si>
  <si>
    <t>EP3.1C</t>
  </si>
  <si>
    <t>Approfondissement thématique ALLEMAND</t>
  </si>
  <si>
    <t>savoir travailler en groupe et autour d'un projet dans une langue étrangère sur des contenus disciplinaires</t>
  </si>
  <si>
    <t>EP3.1D</t>
  </si>
  <si>
    <t>projet inter-universitaire ALLEMAND</t>
  </si>
  <si>
    <t xml:space="preserve">Historia de las ideas políticas y económicas </t>
  </si>
  <si>
    <t>Approfondissement thématique ESPAGNOL</t>
  </si>
  <si>
    <t>projet inter-universitaire ESPAGNOL</t>
  </si>
  <si>
    <t>Storia delle idee politiche ed economiche</t>
  </si>
  <si>
    <t>EP6.1C</t>
  </si>
  <si>
    <t>Approfondissement thématique ITALIEN</t>
  </si>
  <si>
    <t>EP6.1D</t>
  </si>
  <si>
    <t>projet inter-universitaire ITALIEN</t>
  </si>
  <si>
    <t>ET POUR TOUS</t>
  </si>
  <si>
    <t>European debates</t>
  </si>
  <si>
    <t>--</t>
  </si>
  <si>
    <t>L2+L3 + Master European studies + tout public - COMODAL
Porté par L2 sciences sociales espagnol</t>
  </si>
  <si>
    <t>Mutualisation avec l'ensenble des parcours L2 / L3 et des Masters
Capacité présentielle limitée à 300 si + envisager du co-modal</t>
  </si>
  <si>
    <t>Projets universitaires</t>
  </si>
  <si>
    <t>Mutualisé L2-L3 et MINERVE Humanités/sciences sociales /Droit
Porté par L2 sciences sociales espagnol</t>
  </si>
  <si>
    <t>Mutualisation avec l'ensemble des parcours MINERVE L2/L3</t>
  </si>
  <si>
    <t>EP3.1E</t>
  </si>
  <si>
    <t>Langue transversale MINERVE</t>
  </si>
  <si>
    <t>CDL ou UFR si anglais de spécialité</t>
  </si>
  <si>
    <t>UE3.2</t>
  </si>
  <si>
    <t>Semestre 4</t>
  </si>
  <si>
    <t>UE4.1</t>
  </si>
  <si>
    <t>EP4.1A</t>
  </si>
  <si>
    <t>Staat und Institutionen</t>
  </si>
  <si>
    <t>EP4.1B</t>
  </si>
  <si>
    <t>Estado e Instituciones</t>
  </si>
  <si>
    <t>Stato e Istituzioni</t>
  </si>
  <si>
    <t>EP4.1D</t>
  </si>
  <si>
    <t>Mutiualisation avec l'ensemble des parcours MINERVE L2/L3</t>
  </si>
  <si>
    <t>EP4.1E</t>
  </si>
  <si>
    <t>UE4.2</t>
  </si>
  <si>
    <t>HUMANITÉS</t>
  </si>
  <si>
    <t>UE INTERNATIONALE MINERVE HUMANITÉS ESPAGNOL
UE INTERNATIONALE MINERVE HUMANITÉS ITALIEN</t>
  </si>
  <si>
    <t>Littteratura, arte, historia</t>
  </si>
  <si>
    <r>
      <t xml:space="preserve">pas de prof invités-pas de mutualisation L2-L3
</t>
    </r>
    <r>
      <rPr>
        <b/>
        <sz val="12"/>
        <color rgb="FFFF0000"/>
        <rFont val="Calibri"/>
        <family val="2"/>
        <scheme val="minor"/>
      </rPr>
      <t>ouverture en 2023-24</t>
    </r>
  </si>
  <si>
    <r>
      <t xml:space="preserve">pas de mutualisation L2-L3
</t>
    </r>
    <r>
      <rPr>
        <b/>
        <sz val="12"/>
        <color rgb="FFFF0000"/>
        <rFont val="Calibri"/>
        <family val="2"/>
        <scheme val="minor"/>
      </rPr>
      <t>ouverture en 2023-24</t>
    </r>
  </si>
  <si>
    <t>Letterature, arti, storia</t>
  </si>
  <si>
    <t>Mutualisé L2-L3 Humanités italien -Porté par L2 Humanités</t>
  </si>
  <si>
    <t>Porté par L2 sc sociales espagnol</t>
  </si>
  <si>
    <r>
      <t xml:space="preserve">PRAS ou Erasmus STA (Staff Teaching Assignment) - pas de mutualisation L2-L3
</t>
    </r>
    <r>
      <rPr>
        <b/>
        <sz val="12"/>
        <color rgb="FFFF0000"/>
        <rFont val="Calibri"/>
        <family val="2"/>
        <scheme val="minor"/>
      </rPr>
      <t>ouverture en 2023-24</t>
    </r>
  </si>
  <si>
    <t>EP4.1C</t>
  </si>
  <si>
    <t>Approfondissement thématique  ESPAGNOL</t>
  </si>
  <si>
    <t>PRAS - Mutualisé L2-L3 Humanités italien -Porté par L2 Humanités</t>
  </si>
  <si>
    <t>DROIT</t>
  </si>
  <si>
    <t>UE INTERNATIONALE MINERVE DROIT ALLEMAND
UE INTERNATIONALE MINERVE DROIT ESPAGNOL
UE INTERNATIONALE MINERVE DROIT ITALIEN</t>
  </si>
  <si>
    <t>Einführung in das Rechtssystem / Zivilrecht</t>
  </si>
  <si>
    <t>Erasmus STA (Staff Teaching Assignment)</t>
  </si>
  <si>
    <t>Introducción  al derecho / Derecho civil</t>
  </si>
  <si>
    <t>Introduzione al diritto / Diritto civile</t>
  </si>
  <si>
    <t>Prof UCLY</t>
  </si>
  <si>
    <t>mutualisé avec L2 Sc sociales</t>
  </si>
  <si>
    <t>Verfassungsrecht</t>
  </si>
  <si>
    <t>approfondissement thématique</t>
  </si>
  <si>
    <t>Projet inter-universitaire ALLEMAND</t>
  </si>
  <si>
    <t>Derecho constitucional</t>
  </si>
  <si>
    <t>Projet inter-universitaire ESPAGNOL</t>
  </si>
  <si>
    <t>Diritto costituzionale</t>
  </si>
  <si>
    <t>Semestre 5</t>
  </si>
  <si>
    <t>UE5.1</t>
  </si>
  <si>
    <t>EP5.1A</t>
  </si>
  <si>
    <t>Medien und Kultur</t>
  </si>
  <si>
    <t>EP5.1B</t>
  </si>
  <si>
    <t>EP5.1C</t>
  </si>
  <si>
    <t>Approfondissement linguistique ALLEMAND</t>
  </si>
  <si>
    <t>EP5.1D</t>
  </si>
  <si>
    <t>Medios de comunicación y cultura</t>
  </si>
  <si>
    <t>Approfondissement linguistique ESPAGNOL</t>
  </si>
  <si>
    <t>Media e cultura</t>
  </si>
  <si>
    <t>Approfondissement linguistique ITALIEN</t>
  </si>
  <si>
    <t>EP5.1E</t>
  </si>
  <si>
    <t>UE5.2</t>
  </si>
  <si>
    <t>Semestre 6</t>
  </si>
  <si>
    <t>UE6.1</t>
  </si>
  <si>
    <t>EP6.1A</t>
  </si>
  <si>
    <t>Wirtschafts- und Sozialpolitik</t>
  </si>
  <si>
    <t>Enseignant Lyon2</t>
  </si>
  <si>
    <t>EP6.1B</t>
  </si>
  <si>
    <t>Políticas económicas y sociales</t>
  </si>
  <si>
    <t>Politiche economiche e sociali</t>
  </si>
  <si>
    <t>EP6.1E</t>
  </si>
  <si>
    <t>UE6.2</t>
  </si>
  <si>
    <t>Ouverture à partir de 2024/25</t>
  </si>
  <si>
    <t>L2 humanités</t>
  </si>
  <si>
    <t>Ouverture à partir de 2024/25 (PRAS ou Erasmus STA (Staff Teaching Assignment))</t>
  </si>
  <si>
    <t>Schuldrecht / Handelsrecht</t>
  </si>
  <si>
    <t>Derecho de obligaciones / Derecho mercantil</t>
  </si>
  <si>
    <t>Diritto delle obbligazioni  / Diritto commerciale</t>
  </si>
  <si>
    <t>Grundrechte</t>
  </si>
  <si>
    <t>Derechos fundamentales y libertades públicas</t>
  </si>
  <si>
    <t>Diritti fondamentali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</si>
  <si>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</si>
  <si>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</si>
  <si>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</si>
  <si>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</si>
  <si>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</si>
  <si>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</si>
  <si>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</si>
  <si>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</si>
  <si>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ASSP - Anthropologie, Sociologie, Sciences Politiques</t>
  </si>
  <si>
    <t>M - Mention</t>
  </si>
  <si>
    <t>A définir dans les commentaires</t>
  </si>
  <si>
    <t>Travaux dirigés</t>
  </si>
  <si>
    <t>FJVD - Faculté de Droit Julie-Victoire Daubié</t>
  </si>
  <si>
    <t>TR - Transversale</t>
  </si>
  <si>
    <t>01</t>
  </si>
  <si>
    <t xml:space="preserve">Droit privé et sciences criminelles </t>
  </si>
  <si>
    <t>Travaux pratiques</t>
  </si>
  <si>
    <t>TP</t>
  </si>
  <si>
    <t>ICOM - Institut de la Communication</t>
  </si>
  <si>
    <t>RFC - Recettes de FC</t>
  </si>
  <si>
    <t>02</t>
  </si>
  <si>
    <t xml:space="preserve">Droit public </t>
  </si>
  <si>
    <t>Enseignements transversaux</t>
  </si>
  <si>
    <t>TR</t>
  </si>
  <si>
    <t>IETL - Institut d'Etudes du Travail de Lyon</t>
  </si>
  <si>
    <t>RA - Recettes d'apprentissage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</si>
  <si>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</si>
  <si>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</si>
  <si>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</si>
  <si>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</si>
  <si>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</si>
  <si>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RP - Recettes propres autres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</si>
  <si>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</si>
  <si>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</si>
  <si>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</si>
  <si>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</si>
  <si>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</si>
  <si>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</si>
  <si>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</si>
  <si>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</si>
  <si>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</si>
  <si>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</si>
  <si>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</si>
  <si>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</si>
  <si>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</si>
  <si>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ALTSUIV</t>
  </si>
  <si>
    <t>LESLA - Lettres, Sciences du Langage et Arts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</si>
  <si>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</si>
  <si>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</si>
  <si>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</si>
  <si>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</si>
  <si>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</si>
  <si>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</si>
  <si>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</si>
  <si>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</si>
  <si>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</si>
  <si>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</si>
  <si>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</si>
  <si>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</si>
  <si>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</si>
  <si>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</si>
  <si>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</si>
  <si>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</si>
  <si>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</si>
  <si>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>PROJSUIV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</si>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</sst>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9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2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trike/>
      <sz val="12"/>
      <color rgb="FF000000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trike/>
      <sz val="12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4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</cellStyleXfs>
  <cellXfs count="357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14" xfId="1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0" fontId="4" fillId="2" borderId="4" xfId="0" quotePrefix="1" applyFont="1" applyFill="1" applyBorder="1" applyAlignment="1">
      <alignment horizontal="center" vertical="center"/>
    </xf>
    <xf numFmtId="1" fontId="10" fillId="0" borderId="4" xfId="9" applyNumberFormat="1" applyFont="1" applyBorder="1" applyAlignment="1" applyProtection="1">
      <alignment horizontal="center" vertical="center"/>
      <protection locked="0"/>
    </xf>
    <xf numFmtId="0" fontId="10" fillId="0" borderId="9" xfId="9" applyNumberFormat="1" applyFont="1" applyBorder="1" applyAlignment="1" applyProtection="1">
      <alignment horizontal="center" vertical="center"/>
      <protection locked="0"/>
    </xf>
    <xf numFmtId="0" fontId="10" fillId="0" borderId="24" xfId="9" applyNumberFormat="1" applyFont="1" applyBorder="1" applyAlignment="1" applyProtection="1">
      <alignment horizontal="left" vertical="center"/>
      <protection locked="0"/>
    </xf>
    <xf numFmtId="0" fontId="10" fillId="0" borderId="7" xfId="9" applyNumberFormat="1" applyFont="1" applyBorder="1" applyAlignment="1" applyProtection="1">
      <alignment horizontal="center" vertical="center"/>
      <protection locked="0"/>
    </xf>
    <xf numFmtId="0" fontId="16" fillId="0" borderId="13" xfId="10" applyFont="1" applyBorder="1" applyAlignment="1" applyProtection="1">
      <alignment horizontal="center" vertical="center"/>
      <protection locked="0"/>
    </xf>
    <xf numFmtId="0" fontId="16" fillId="0" borderId="4" xfId="10" applyFont="1" applyBorder="1" applyAlignment="1" applyProtection="1">
      <alignment horizontal="center" vertical="center"/>
      <protection locked="0"/>
    </xf>
    <xf numFmtId="0" fontId="8" fillId="3" borderId="19" xfId="10" applyFont="1" applyFill="1" applyBorder="1" applyAlignment="1">
      <alignment horizontal="center" vertical="center" wrapText="1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10" fillId="0" borderId="0" xfId="9" applyNumberFormat="1" applyFont="1" applyBorder="1" applyAlignment="1" applyProtection="1">
      <alignment horizontal="left" vertical="center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1" fillId="2" borderId="28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10" fillId="0" borderId="31" xfId="9" applyNumberFormat="1" applyFont="1" applyBorder="1" applyAlignment="1" applyProtection="1">
      <alignment horizontal="left" vertical="center"/>
      <protection locked="0"/>
    </xf>
    <xf numFmtId="164" fontId="10" fillId="4" borderId="15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3" fillId="6" borderId="1" xfId="10" applyFont="1" applyFill="1" applyBorder="1" applyAlignment="1">
      <alignment vertical="center"/>
    </xf>
    <xf numFmtId="1" fontId="10" fillId="6" borderId="4" xfId="9" applyNumberFormat="1" applyFont="1" applyFill="1" applyBorder="1" applyAlignment="1" applyProtection="1">
      <alignment horizontal="center" vertical="center"/>
    </xf>
    <xf numFmtId="164" fontId="16" fillId="6" borderId="4" xfId="10" applyNumberFormat="1" applyFont="1" applyFill="1" applyBorder="1" applyAlignment="1">
      <alignment horizontal="center" vertical="center"/>
    </xf>
    <xf numFmtId="0" fontId="10" fillId="6" borderId="15" xfId="9" applyNumberFormat="1" applyFont="1" applyFill="1" applyBorder="1" applyAlignment="1" applyProtection="1">
      <alignment horizontal="center" vertical="center"/>
    </xf>
    <xf numFmtId="0" fontId="10" fillId="6" borderId="25" xfId="9" applyNumberFormat="1" applyFont="1" applyFill="1" applyBorder="1" applyAlignment="1" applyProtection="1">
      <alignment horizontal="left" vertical="center"/>
    </xf>
    <xf numFmtId="0" fontId="10" fillId="6" borderId="9" xfId="9" applyNumberFormat="1" applyFont="1" applyFill="1" applyBorder="1" applyAlignment="1" applyProtection="1">
      <alignment horizontal="center" vertical="center"/>
    </xf>
    <xf numFmtId="0" fontId="16" fillId="6" borderId="24" xfId="10" applyFont="1" applyFill="1" applyBorder="1" applyAlignment="1">
      <alignment horizontal="center" vertical="center"/>
    </xf>
    <xf numFmtId="1" fontId="10" fillId="10" borderId="4" xfId="9" applyNumberFormat="1" applyFont="1" applyFill="1" applyBorder="1" applyAlignment="1" applyProtection="1">
      <alignment horizontal="center" vertical="center"/>
    </xf>
    <xf numFmtId="0" fontId="10" fillId="10" borderId="15" xfId="9" applyNumberFormat="1" applyFont="1" applyFill="1" applyBorder="1" applyAlignment="1" applyProtection="1">
      <alignment horizontal="center" vertical="center"/>
    </xf>
    <xf numFmtId="0" fontId="10" fillId="10" borderId="25" xfId="9" applyNumberFormat="1" applyFont="1" applyFill="1" applyBorder="1" applyAlignment="1" applyProtection="1">
      <alignment horizontal="left" vertical="center"/>
    </xf>
    <xf numFmtId="0" fontId="10" fillId="10" borderId="9" xfId="9" applyNumberFormat="1" applyFont="1" applyFill="1" applyBorder="1" applyAlignment="1" applyProtection="1">
      <alignment horizontal="center" vertical="center"/>
    </xf>
    <xf numFmtId="0" fontId="16" fillId="10" borderId="24" xfId="10" applyFont="1" applyFill="1" applyBorder="1" applyAlignment="1">
      <alignment horizontal="center" vertical="center"/>
    </xf>
    <xf numFmtId="1" fontId="10" fillId="8" borderId="7" xfId="9" applyNumberFormat="1" applyFont="1" applyFill="1" applyBorder="1" applyAlignment="1" applyProtection="1">
      <alignment horizontal="center" vertical="center"/>
    </xf>
    <xf numFmtId="0" fontId="16" fillId="8" borderId="25" xfId="10" applyFont="1" applyFill="1" applyBorder="1" applyAlignment="1">
      <alignment horizontal="center" vertical="center"/>
    </xf>
    <xf numFmtId="1" fontId="10" fillId="7" borderId="7" xfId="9" applyNumberFormat="1" applyFont="1" applyFill="1" applyBorder="1" applyAlignment="1" applyProtection="1">
      <alignment horizontal="center" vertical="center"/>
    </xf>
    <xf numFmtId="0" fontId="16" fillId="7" borderId="25" xfId="10" applyFont="1" applyFill="1" applyBorder="1" applyAlignment="1">
      <alignment horizontal="center" vertical="center"/>
    </xf>
    <xf numFmtId="0" fontId="13" fillId="6" borderId="28" xfId="10" applyFont="1" applyFill="1" applyBorder="1" applyAlignment="1">
      <alignment horizontal="center" vertical="center"/>
    </xf>
    <xf numFmtId="0" fontId="10" fillId="6" borderId="31" xfId="9" applyNumberFormat="1" applyFont="1" applyFill="1" applyBorder="1" applyAlignment="1" applyProtection="1">
      <alignment horizontal="center" vertical="center"/>
    </xf>
    <xf numFmtId="0" fontId="10" fillId="6" borderId="37" xfId="9" applyNumberFormat="1" applyFont="1" applyFill="1" applyBorder="1" applyAlignment="1" applyProtection="1">
      <alignment horizontal="left" vertical="center"/>
    </xf>
    <xf numFmtId="0" fontId="10" fillId="6" borderId="1" xfId="9" applyNumberFormat="1" applyFont="1" applyFill="1" applyBorder="1" applyAlignment="1" applyProtection="1">
      <alignment horizontal="left" vertical="center"/>
    </xf>
    <xf numFmtId="0" fontId="10" fillId="6" borderId="2" xfId="9" applyNumberFormat="1" applyFont="1" applyFill="1" applyBorder="1" applyAlignment="1" applyProtection="1">
      <alignment horizontal="left" vertical="center"/>
    </xf>
    <xf numFmtId="0" fontId="10" fillId="6" borderId="15" xfId="9" applyNumberFormat="1" applyFont="1" applyFill="1" applyBorder="1" applyAlignment="1" applyProtection="1">
      <alignment horizontal="left" vertical="center"/>
    </xf>
    <xf numFmtId="0" fontId="10" fillId="6" borderId="24" xfId="9" applyNumberFormat="1" applyFont="1" applyFill="1" applyBorder="1" applyAlignment="1" applyProtection="1">
      <alignment horizontal="left" vertical="center"/>
    </xf>
    <xf numFmtId="164" fontId="10" fillId="6" borderId="21" xfId="12" applyNumberFormat="1" applyFont="1" applyFill="1" applyBorder="1" applyAlignment="1" applyProtection="1">
      <alignment horizontal="center" vertical="center"/>
    </xf>
    <xf numFmtId="1" fontId="10" fillId="6" borderId="22" xfId="12" applyNumberFormat="1" applyFont="1" applyFill="1" applyBorder="1" applyAlignment="1" applyProtection="1">
      <alignment horizontal="center" vertical="center"/>
    </xf>
    <xf numFmtId="0" fontId="10" fillId="10" borderId="31" xfId="9" applyNumberFormat="1" applyFont="1" applyFill="1" applyBorder="1" applyAlignment="1" applyProtection="1">
      <alignment horizontal="center" vertical="center"/>
    </xf>
    <xf numFmtId="0" fontId="10" fillId="10" borderId="37" xfId="9" applyNumberFormat="1" applyFont="1" applyFill="1" applyBorder="1" applyAlignment="1" applyProtection="1">
      <alignment horizontal="left" vertical="center"/>
    </xf>
    <xf numFmtId="0" fontId="10" fillId="10" borderId="1" xfId="9" applyNumberFormat="1" applyFont="1" applyFill="1" applyBorder="1" applyAlignment="1" applyProtection="1">
      <alignment horizontal="left" vertical="center"/>
    </xf>
    <xf numFmtId="0" fontId="10" fillId="10" borderId="2" xfId="9" applyNumberFormat="1" applyFont="1" applyFill="1" applyBorder="1" applyAlignment="1" applyProtection="1">
      <alignment horizontal="left" vertical="center"/>
    </xf>
    <xf numFmtId="0" fontId="10" fillId="10" borderId="15" xfId="9" applyNumberFormat="1" applyFont="1" applyFill="1" applyBorder="1" applyAlignment="1" applyProtection="1">
      <alignment horizontal="left" vertical="center"/>
    </xf>
    <xf numFmtId="0" fontId="10" fillId="10" borderId="24" xfId="9" applyNumberFormat="1" applyFont="1" applyFill="1" applyBorder="1" applyAlignment="1" applyProtection="1">
      <alignment horizontal="left" vertical="center"/>
    </xf>
    <xf numFmtId="0" fontId="13" fillId="10" borderId="28" xfId="10" applyFont="1" applyFill="1" applyBorder="1" applyAlignment="1">
      <alignment horizontal="center" vertical="center"/>
    </xf>
    <xf numFmtId="0" fontId="13" fillId="2" borderId="13" xfId="10" applyFont="1" applyFill="1" applyBorder="1" applyAlignment="1" applyProtection="1">
      <alignment horizontal="left" vertical="center"/>
      <protection locked="0"/>
    </xf>
    <xf numFmtId="0" fontId="13" fillId="6" borderId="4" xfId="1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2" fillId="2" borderId="4" xfId="10" applyFont="1" applyFill="1" applyBorder="1" applyAlignment="1">
      <alignment vertical="center"/>
    </xf>
    <xf numFmtId="0" fontId="12" fillId="3" borderId="9" xfId="10" applyFont="1" applyFill="1" applyBorder="1" applyAlignment="1">
      <alignment horizontal="center" vertical="center" wrapText="1"/>
    </xf>
    <xf numFmtId="164" fontId="10" fillId="6" borderId="15" xfId="12" applyNumberFormat="1" applyFont="1" applyFill="1" applyBorder="1" applyAlignment="1" applyProtection="1">
      <alignment horizontal="center" vertical="center"/>
    </xf>
    <xf numFmtId="1" fontId="10" fillId="6" borderId="30" xfId="12" applyNumberFormat="1" applyFont="1" applyFill="1" applyBorder="1" applyAlignment="1" applyProtection="1">
      <alignment horizontal="center" vertical="center"/>
    </xf>
    <xf numFmtId="0" fontId="13" fillId="10" borderId="4" xfId="10" applyFont="1" applyFill="1" applyBorder="1" applyAlignment="1">
      <alignment horizontal="left" vertical="center"/>
    </xf>
    <xf numFmtId="0" fontId="13" fillId="10" borderId="1" xfId="10" applyFont="1" applyFill="1" applyBorder="1" applyAlignment="1">
      <alignment vertical="center"/>
    </xf>
    <xf numFmtId="164" fontId="16" fillId="10" borderId="4" xfId="10" applyNumberFormat="1" applyFont="1" applyFill="1" applyBorder="1" applyAlignment="1">
      <alignment horizontal="center" vertical="center"/>
    </xf>
    <xf numFmtId="164" fontId="11" fillId="6" borderId="15" xfId="12" applyNumberFormat="1" applyFont="1" applyFill="1" applyBorder="1" applyAlignment="1" applyProtection="1">
      <alignment horizontal="center" vertical="center"/>
    </xf>
    <xf numFmtId="1" fontId="11" fillId="6" borderId="30" xfId="12" applyNumberFormat="1" applyFont="1" applyFill="1" applyBorder="1" applyAlignment="1" applyProtection="1">
      <alignment horizontal="center" vertical="center"/>
    </xf>
    <xf numFmtId="0" fontId="13" fillId="2" borderId="14" xfId="10" applyFont="1" applyFill="1" applyBorder="1" applyAlignment="1" applyProtection="1">
      <alignment horizontal="center" vertical="center"/>
      <protection locked="0"/>
    </xf>
    <xf numFmtId="0" fontId="13" fillId="2" borderId="50" xfId="10" applyFont="1" applyFill="1" applyBorder="1" applyAlignment="1" applyProtection="1">
      <alignment vertical="center"/>
      <protection locked="0"/>
    </xf>
    <xf numFmtId="1" fontId="10" fillId="0" borderId="14" xfId="9" applyNumberFormat="1" applyFont="1" applyBorder="1" applyAlignment="1" applyProtection="1">
      <alignment horizontal="center" vertical="center"/>
      <protection locked="0"/>
    </xf>
    <xf numFmtId="0" fontId="16" fillId="0" borderId="14" xfId="10" applyFont="1" applyBorder="1" applyAlignment="1" applyProtection="1">
      <alignment horizontal="center" vertical="center"/>
      <protection locked="0"/>
    </xf>
    <xf numFmtId="0" fontId="10" fillId="0" borderId="38" xfId="9" applyNumberFormat="1" applyFont="1" applyBorder="1" applyAlignment="1" applyProtection="1">
      <alignment horizontal="center" vertical="center"/>
      <protection locked="0"/>
    </xf>
    <xf numFmtId="0" fontId="10" fillId="0" borderId="40" xfId="9" applyNumberFormat="1" applyFont="1" applyBorder="1" applyAlignment="1" applyProtection="1">
      <alignment horizontal="left" vertical="center"/>
      <protection locked="0"/>
    </xf>
    <xf numFmtId="0" fontId="12" fillId="5" borderId="36" xfId="10" applyFont="1" applyFill="1" applyBorder="1" applyAlignment="1">
      <alignment horizontal="center" vertical="center" wrapText="1"/>
    </xf>
    <xf numFmtId="0" fontId="12" fillId="5" borderId="28" xfId="10" applyFont="1" applyFill="1" applyBorder="1" applyAlignment="1">
      <alignment horizontal="center" vertical="center" wrapText="1"/>
    </xf>
    <xf numFmtId="0" fontId="12" fillId="5" borderId="33" xfId="10" applyFont="1" applyFill="1" applyBorder="1" applyAlignment="1">
      <alignment horizontal="center" vertical="center" wrapText="1"/>
    </xf>
    <xf numFmtId="0" fontId="12" fillId="5" borderId="13" xfId="10" applyFont="1" applyFill="1" applyBorder="1" applyAlignment="1">
      <alignment horizontal="center" vertical="center" wrapText="1"/>
    </xf>
    <xf numFmtId="0" fontId="12" fillId="5" borderId="13" xfId="10" applyFont="1" applyFill="1" applyBorder="1" applyAlignment="1">
      <alignment horizontal="left" vertical="center"/>
    </xf>
    <xf numFmtId="0" fontId="12" fillId="5" borderId="28" xfId="10" applyFont="1" applyFill="1" applyBorder="1" applyAlignment="1">
      <alignment horizontal="center" vertical="center"/>
    </xf>
    <xf numFmtId="0" fontId="12" fillId="5" borderId="10" xfId="10" applyFont="1" applyFill="1" applyBorder="1" applyAlignment="1">
      <alignment vertical="center"/>
    </xf>
    <xf numFmtId="1" fontId="12" fillId="5" borderId="13" xfId="9" applyNumberFormat="1" applyFont="1" applyFill="1" applyBorder="1" applyAlignment="1" applyProtection="1">
      <alignment horizontal="center" vertical="center"/>
    </xf>
    <xf numFmtId="0" fontId="12" fillId="5" borderId="13" xfId="10" applyFont="1" applyFill="1" applyBorder="1" applyAlignment="1">
      <alignment horizontal="center" vertical="center"/>
    </xf>
    <xf numFmtId="164" fontId="12" fillId="5" borderId="13" xfId="10" applyNumberFormat="1" applyFont="1" applyFill="1" applyBorder="1" applyAlignment="1">
      <alignment horizontal="center" vertical="center"/>
    </xf>
    <xf numFmtId="0" fontId="12" fillId="5" borderId="10" xfId="10" applyFont="1" applyFill="1" applyBorder="1" applyAlignment="1">
      <alignment horizontal="center" vertical="center"/>
    </xf>
    <xf numFmtId="0" fontId="12" fillId="5" borderId="29" xfId="9" applyNumberFormat="1" applyFont="1" applyFill="1" applyBorder="1" applyAlignment="1" applyProtection="1">
      <alignment horizontal="center" vertical="center"/>
    </xf>
    <xf numFmtId="0" fontId="12" fillId="5" borderId="0" xfId="9" applyNumberFormat="1" applyFont="1" applyFill="1" applyBorder="1" applyAlignment="1" applyProtection="1">
      <alignment horizontal="center" vertical="center"/>
    </xf>
    <xf numFmtId="0" fontId="12" fillId="5" borderId="34" xfId="9" applyNumberFormat="1" applyFont="1" applyFill="1" applyBorder="1" applyAlignment="1" applyProtection="1">
      <alignment horizontal="left" vertical="center"/>
    </xf>
    <xf numFmtId="0" fontId="12" fillId="5" borderId="35" xfId="9" applyNumberFormat="1" applyFont="1" applyFill="1" applyBorder="1" applyAlignment="1" applyProtection="1">
      <alignment horizontal="center" vertical="center"/>
    </xf>
    <xf numFmtId="0" fontId="12" fillId="5" borderId="35" xfId="10" applyFont="1" applyFill="1" applyBorder="1" applyAlignment="1">
      <alignment horizontal="center" vertical="center"/>
    </xf>
    <xf numFmtId="0" fontId="12" fillId="5" borderId="45" xfId="9" applyNumberFormat="1" applyFont="1" applyFill="1" applyBorder="1" applyAlignment="1" applyProtection="1">
      <alignment horizontal="left" vertical="center"/>
    </xf>
    <xf numFmtId="0" fontId="12" fillId="5" borderId="10" xfId="9" applyNumberFormat="1" applyFont="1" applyFill="1" applyBorder="1" applyAlignment="1" applyProtection="1">
      <alignment horizontal="left" vertical="center"/>
    </xf>
    <xf numFmtId="0" fontId="12" fillId="5" borderId="28" xfId="9" applyNumberFormat="1" applyFont="1" applyFill="1" applyBorder="1" applyAlignment="1" applyProtection="1">
      <alignment horizontal="left" vertical="center"/>
    </xf>
    <xf numFmtId="0" fontId="12" fillId="5" borderId="0" xfId="9" applyNumberFormat="1" applyFont="1" applyFill="1" applyBorder="1" applyAlignment="1" applyProtection="1">
      <alignment horizontal="left" vertical="center"/>
    </xf>
    <xf numFmtId="0" fontId="12" fillId="5" borderId="51" xfId="9" applyNumberFormat="1" applyFont="1" applyFill="1" applyBorder="1" applyAlignment="1" applyProtection="1">
      <alignment horizontal="left" vertical="center"/>
    </xf>
    <xf numFmtId="0" fontId="17" fillId="9" borderId="52" xfId="10" applyFont="1" applyFill="1" applyBorder="1" applyAlignment="1">
      <alignment horizontal="center" vertical="center" wrapText="1"/>
    </xf>
    <xf numFmtId="0" fontId="17" fillId="9" borderId="47" xfId="10" applyFont="1" applyFill="1" applyBorder="1" applyAlignment="1">
      <alignment horizontal="center" vertical="center" wrapText="1"/>
    </xf>
    <xf numFmtId="0" fontId="17" fillId="9" borderId="53" xfId="10" applyFont="1" applyFill="1" applyBorder="1" applyAlignment="1">
      <alignment horizontal="center" vertical="center" wrapText="1"/>
    </xf>
    <xf numFmtId="0" fontId="17" fillId="9" borderId="8" xfId="10" applyFont="1" applyFill="1" applyBorder="1" applyAlignment="1">
      <alignment horizontal="center" vertical="center" wrapText="1"/>
    </xf>
    <xf numFmtId="0" fontId="17" fillId="9" borderId="8" xfId="10" applyFont="1" applyFill="1" applyBorder="1" applyAlignment="1">
      <alignment horizontal="left" vertical="center"/>
    </xf>
    <xf numFmtId="0" fontId="17" fillId="9" borderId="47" xfId="10" applyFont="1" applyFill="1" applyBorder="1" applyAlignment="1">
      <alignment horizontal="center" vertical="center"/>
    </xf>
    <xf numFmtId="0" fontId="17" fillId="9" borderId="54" xfId="10" applyFont="1" applyFill="1" applyBorder="1" applyAlignment="1">
      <alignment vertical="center"/>
    </xf>
    <xf numFmtId="1" fontId="17" fillId="9" borderId="8" xfId="9" applyNumberFormat="1" applyFont="1" applyFill="1" applyBorder="1" applyAlignment="1" applyProtection="1">
      <alignment horizontal="center" vertical="center"/>
    </xf>
    <xf numFmtId="0" fontId="17" fillId="9" borderId="8" xfId="10" applyFont="1" applyFill="1" applyBorder="1" applyAlignment="1">
      <alignment horizontal="center" vertical="center"/>
    </xf>
    <xf numFmtId="164" fontId="12" fillId="9" borderId="8" xfId="10" applyNumberFormat="1" applyFont="1" applyFill="1" applyBorder="1" applyAlignment="1">
      <alignment horizontal="center" vertical="center"/>
    </xf>
    <xf numFmtId="0" fontId="17" fillId="9" borderId="54" xfId="10" applyFont="1" applyFill="1" applyBorder="1" applyAlignment="1">
      <alignment horizontal="center" vertical="center"/>
    </xf>
    <xf numFmtId="0" fontId="17" fillId="9" borderId="55" xfId="9" applyNumberFormat="1" applyFont="1" applyFill="1" applyBorder="1" applyAlignment="1" applyProtection="1">
      <alignment horizontal="center" vertical="center"/>
    </xf>
    <xf numFmtId="0" fontId="17" fillId="9" borderId="44" xfId="9" applyNumberFormat="1" applyFont="1" applyFill="1" applyBorder="1" applyAlignment="1" applyProtection="1">
      <alignment horizontal="center" vertical="center"/>
    </xf>
    <xf numFmtId="0" fontId="17" fillId="9" borderId="48" xfId="9" applyNumberFormat="1" applyFont="1" applyFill="1" applyBorder="1" applyAlignment="1" applyProtection="1">
      <alignment horizontal="left" vertical="center"/>
    </xf>
    <xf numFmtId="0" fontId="17" fillId="9" borderId="56" xfId="9" applyNumberFormat="1" applyFont="1" applyFill="1" applyBorder="1" applyAlignment="1" applyProtection="1">
      <alignment horizontal="center" vertical="center"/>
    </xf>
    <xf numFmtId="0" fontId="17" fillId="9" borderId="56" xfId="10" applyFont="1" applyFill="1" applyBorder="1" applyAlignment="1">
      <alignment horizontal="center" vertical="center"/>
    </xf>
    <xf numFmtId="0" fontId="17" fillId="9" borderId="57" xfId="9" applyNumberFormat="1" applyFont="1" applyFill="1" applyBorder="1" applyAlignment="1" applyProtection="1">
      <alignment horizontal="left" vertical="center"/>
    </xf>
    <xf numFmtId="0" fontId="17" fillId="9" borderId="54" xfId="9" applyNumberFormat="1" applyFont="1" applyFill="1" applyBorder="1" applyAlignment="1" applyProtection="1">
      <alignment horizontal="left" vertical="center"/>
    </xf>
    <xf numFmtId="0" fontId="17" fillId="9" borderId="47" xfId="9" applyNumberFormat="1" applyFont="1" applyFill="1" applyBorder="1" applyAlignment="1" applyProtection="1">
      <alignment horizontal="left" vertical="center"/>
    </xf>
    <xf numFmtId="0" fontId="17" fillId="9" borderId="44" xfId="9" applyNumberFormat="1" applyFont="1" applyFill="1" applyBorder="1" applyAlignment="1" applyProtection="1">
      <alignment horizontal="left" vertical="center"/>
    </xf>
    <xf numFmtId="0" fontId="17" fillId="9" borderId="58" xfId="9" applyNumberFormat="1" applyFont="1" applyFill="1" applyBorder="1" applyAlignment="1" applyProtection="1">
      <alignment horizontal="left" vertical="center"/>
    </xf>
    <xf numFmtId="1" fontId="10" fillId="7" borderId="38" xfId="9" applyNumberFormat="1" applyFont="1" applyFill="1" applyBorder="1" applyAlignment="1" applyProtection="1">
      <alignment horizontal="center" vertical="center"/>
    </xf>
    <xf numFmtId="0" fontId="16" fillId="7" borderId="23" xfId="1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 applyAlignment="1" applyProtection="1">
      <alignment vertical="center"/>
      <protection locked="0"/>
    </xf>
    <xf numFmtId="0" fontId="12" fillId="3" borderId="19" xfId="10" applyFont="1" applyFill="1" applyBorder="1" applyAlignment="1">
      <alignment vertical="center" wrapText="1"/>
    </xf>
    <xf numFmtId="1" fontId="11" fillId="2" borderId="28" xfId="10" applyNumberFormat="1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/>
    </xf>
    <xf numFmtId="1" fontId="10" fillId="2" borderId="4" xfId="0" applyNumberFormat="1" applyFont="1" applyFill="1" applyBorder="1" applyAlignment="1">
      <alignment horizontal="center" vertical="center"/>
    </xf>
    <xf numFmtId="1" fontId="11" fillId="2" borderId="4" xfId="0" applyNumberFormat="1" applyFont="1" applyFill="1" applyBorder="1" applyAlignment="1">
      <alignment horizontal="center" vertical="center"/>
    </xf>
    <xf numFmtId="0" fontId="10" fillId="2" borderId="0" xfId="0" applyFont="1" applyFill="1" applyAlignment="1" applyProtection="1">
      <alignment vertical="center"/>
      <protection locked="0"/>
    </xf>
    <xf numFmtId="0" fontId="2" fillId="2" borderId="5" xfId="10" applyFont="1" applyFill="1" applyBorder="1" applyAlignment="1">
      <alignment vertical="center"/>
    </xf>
    <xf numFmtId="0" fontId="10" fillId="0" borderId="31" xfId="9" applyNumberFormat="1" applyFont="1" applyBorder="1" applyAlignment="1" applyProtection="1">
      <alignment horizontal="center" vertical="center"/>
      <protection locked="0"/>
    </xf>
    <xf numFmtId="0" fontId="13" fillId="2" borderId="13" xfId="10" applyFont="1" applyFill="1" applyBorder="1" applyAlignment="1" applyProtection="1">
      <alignment horizontal="center" vertical="center"/>
      <protection locked="0"/>
    </xf>
    <xf numFmtId="1" fontId="10" fillId="0" borderId="13" xfId="9" applyNumberFormat="1" applyFont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vertical="center"/>
      <protection locked="0"/>
    </xf>
    <xf numFmtId="0" fontId="13" fillId="2" borderId="33" xfId="10" applyFont="1" applyFill="1" applyBorder="1" applyAlignment="1" applyProtection="1">
      <alignment horizontal="left" vertical="center"/>
      <protection locked="0"/>
    </xf>
    <xf numFmtId="0" fontId="13" fillId="2" borderId="5" xfId="10" applyFont="1" applyFill="1" applyBorder="1" applyAlignment="1" applyProtection="1">
      <alignment horizontal="center" vertical="center"/>
      <protection locked="0"/>
    </xf>
    <xf numFmtId="0" fontId="13" fillId="2" borderId="0" xfId="10" applyFont="1" applyFill="1" applyAlignment="1" applyProtection="1">
      <alignment vertical="center"/>
      <protection locked="0"/>
    </xf>
    <xf numFmtId="1" fontId="10" fillId="0" borderId="5" xfId="9" applyNumberFormat="1" applyFont="1" applyBorder="1" applyAlignment="1" applyProtection="1">
      <alignment horizontal="center" vertical="center"/>
      <protection locked="0"/>
    </xf>
    <xf numFmtId="0" fontId="16" fillId="0" borderId="33" xfId="10" applyFont="1" applyBorder="1" applyAlignment="1" applyProtection="1">
      <alignment horizontal="center" vertical="center"/>
      <protection locked="0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0" fillId="0" borderId="46" xfId="9" applyNumberFormat="1" applyFont="1" applyBorder="1" applyAlignment="1" applyProtection="1">
      <alignment horizontal="left" vertical="center"/>
      <protection locked="0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33" xfId="1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1" fillId="0" borderId="4" xfId="10" applyFont="1" applyBorder="1" applyAlignment="1" applyProtection="1">
      <alignment horizontal="center" vertical="center"/>
      <protection locked="0"/>
    </xf>
    <xf numFmtId="0" fontId="1" fillId="0" borderId="59" xfId="10" applyFont="1" applyBorder="1" applyAlignment="1" applyProtection="1">
      <alignment horizontal="center" vertical="center"/>
      <protection locked="0"/>
    </xf>
    <xf numFmtId="0" fontId="1" fillId="0" borderId="2" xfId="10" applyFont="1" applyBorder="1" applyAlignment="1" applyProtection="1">
      <alignment horizontal="center" vertical="center"/>
      <protection locked="0"/>
    </xf>
    <xf numFmtId="0" fontId="1" fillId="0" borderId="3" xfId="10" applyFont="1" applyBorder="1" applyAlignment="1" applyProtection="1">
      <alignment horizontal="center" vertical="center"/>
      <protection locked="0"/>
    </xf>
    <xf numFmtId="0" fontId="10" fillId="0" borderId="37" xfId="9" applyNumberFormat="1" applyFont="1" applyBorder="1" applyAlignment="1" applyProtection="1">
      <alignment horizontal="left" vertical="center"/>
      <protection locked="0"/>
    </xf>
    <xf numFmtId="0" fontId="10" fillId="0" borderId="2" xfId="9" applyNumberFormat="1" applyFont="1" applyBorder="1" applyAlignment="1" applyProtection="1">
      <alignment horizontal="left" vertical="center"/>
      <protection locked="0"/>
    </xf>
    <xf numFmtId="0" fontId="10" fillId="0" borderId="3" xfId="9" applyNumberFormat="1" applyFont="1" applyBorder="1" applyAlignment="1" applyProtection="1">
      <alignment horizontal="left" vertical="center"/>
      <protection locked="0"/>
    </xf>
    <xf numFmtId="0" fontId="10" fillId="0" borderId="21" xfId="9" applyNumberFormat="1" applyFont="1" applyBorder="1" applyAlignment="1" applyProtection="1">
      <alignment horizontal="left" vertical="center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1" fillId="2" borderId="13" xfId="10" applyFont="1" applyFill="1" applyBorder="1" applyAlignment="1" applyProtection="1">
      <alignment horizontal="center" vertical="center" wrapText="1"/>
      <protection locked="0"/>
    </xf>
    <xf numFmtId="0" fontId="1" fillId="2" borderId="0" xfId="10" applyFont="1" applyFill="1" applyAlignment="1">
      <alignment wrapText="1"/>
    </xf>
    <xf numFmtId="0" fontId="1" fillId="8" borderId="2" xfId="10" applyFont="1" applyFill="1" applyBorder="1" applyAlignment="1">
      <alignment horizontal="center" vertical="center"/>
    </xf>
    <xf numFmtId="0" fontId="1" fillId="0" borderId="13" xfId="10" applyFont="1" applyBorder="1" applyAlignment="1" applyProtection="1">
      <alignment horizontal="center" vertical="center"/>
      <protection locked="0"/>
    </xf>
    <xf numFmtId="0" fontId="1" fillId="8" borderId="5" xfId="10" applyFont="1" applyFill="1" applyBorder="1" applyAlignment="1">
      <alignment horizontal="center" vertical="center"/>
    </xf>
    <xf numFmtId="0" fontId="1" fillId="4" borderId="30" xfId="10" applyFont="1" applyFill="1" applyBorder="1" applyAlignment="1">
      <alignment horizontal="center" vertical="center"/>
    </xf>
    <xf numFmtId="0" fontId="1" fillId="4" borderId="22" xfId="10" applyFont="1" applyFill="1" applyBorder="1" applyAlignment="1">
      <alignment horizontal="center" vertical="center"/>
    </xf>
    <xf numFmtId="0" fontId="1" fillId="0" borderId="35" xfId="10" applyFont="1" applyBorder="1" applyAlignment="1" applyProtection="1">
      <alignment horizontal="center" vertical="center"/>
      <protection locked="0"/>
    </xf>
    <xf numFmtId="0" fontId="1" fillId="6" borderId="36" xfId="10" applyFont="1" applyFill="1" applyBorder="1" applyAlignment="1">
      <alignment horizontal="center" vertical="center" wrapText="1"/>
    </xf>
    <xf numFmtId="0" fontId="1" fillId="6" borderId="2" xfId="10" applyFont="1" applyFill="1" applyBorder="1" applyAlignment="1">
      <alignment horizontal="center" vertical="center" wrapText="1"/>
    </xf>
    <xf numFmtId="0" fontId="1" fillId="6" borderId="4" xfId="10" applyFont="1" applyFill="1" applyBorder="1" applyAlignment="1">
      <alignment horizontal="center" vertical="center" wrapText="1"/>
    </xf>
    <xf numFmtId="0" fontId="1" fillId="6" borderId="4" xfId="10" applyFont="1" applyFill="1" applyBorder="1" applyAlignment="1">
      <alignment horizontal="center" vertical="center"/>
    </xf>
    <xf numFmtId="0" fontId="1" fillId="6" borderId="2" xfId="10" applyFont="1" applyFill="1" applyBorder="1" applyAlignment="1">
      <alignment horizontal="center" vertical="center"/>
    </xf>
    <xf numFmtId="0" fontId="1" fillId="6" borderId="31" xfId="10" applyFont="1" applyFill="1" applyBorder="1" applyAlignment="1">
      <alignment horizontal="center" vertical="center"/>
    </xf>
    <xf numFmtId="0" fontId="1" fillId="6" borderId="5" xfId="10" applyFont="1" applyFill="1" applyBorder="1" applyAlignment="1">
      <alignment horizontal="center" vertical="center"/>
    </xf>
    <xf numFmtId="0" fontId="1" fillId="2" borderId="14" xfId="10" applyFont="1" applyFill="1" applyBorder="1" applyAlignment="1" applyProtection="1">
      <alignment horizontal="center" vertical="center" wrapText="1"/>
      <protection locked="0"/>
    </xf>
    <xf numFmtId="0" fontId="1" fillId="2" borderId="14" xfId="10" applyFont="1" applyFill="1" applyBorder="1" applyAlignment="1" applyProtection="1">
      <alignment horizontal="center" vertical="center"/>
      <protection locked="0"/>
    </xf>
    <xf numFmtId="0" fontId="1" fillId="0" borderId="19" xfId="10" applyFont="1" applyBorder="1" applyAlignment="1" applyProtection="1">
      <alignment horizontal="center" vertical="center"/>
      <protection locked="0"/>
    </xf>
    <xf numFmtId="0" fontId="1" fillId="0" borderId="42" xfId="10" applyFont="1" applyBorder="1" applyAlignment="1" applyProtection="1">
      <alignment horizontal="center" vertical="center"/>
      <protection locked="0"/>
    </xf>
    <xf numFmtId="0" fontId="1" fillId="7" borderId="46" xfId="10" applyFont="1" applyFill="1" applyBorder="1" applyAlignment="1">
      <alignment horizontal="center" vertical="center"/>
    </xf>
    <xf numFmtId="0" fontId="1" fillId="0" borderId="20" xfId="10" applyFont="1" applyBorder="1" applyAlignment="1" applyProtection="1">
      <alignment horizontal="center" vertical="center"/>
      <protection locked="0"/>
    </xf>
    <xf numFmtId="0" fontId="1" fillId="7" borderId="14" xfId="10" applyFont="1" applyFill="1" applyBorder="1" applyAlignment="1">
      <alignment horizontal="center" vertical="center"/>
    </xf>
    <xf numFmtId="0" fontId="1" fillId="7" borderId="2" xfId="10" applyFont="1" applyFill="1" applyBorder="1" applyAlignment="1">
      <alignment horizontal="center" vertical="center"/>
    </xf>
    <xf numFmtId="0" fontId="1" fillId="7" borderId="5" xfId="10" applyFont="1" applyFill="1" applyBorder="1" applyAlignment="1">
      <alignment horizontal="center" vertical="center"/>
    </xf>
    <xf numFmtId="0" fontId="1" fillId="2" borderId="13" xfId="10" applyFont="1" applyFill="1" applyBorder="1" applyAlignment="1" applyProtection="1">
      <alignment horizontal="center" vertical="center"/>
      <protection locked="0"/>
    </xf>
    <xf numFmtId="0" fontId="1" fillId="0" borderId="28" xfId="10" applyFont="1" applyBorder="1" applyAlignment="1" applyProtection="1">
      <alignment horizontal="center" vertical="center"/>
      <protection locked="0"/>
    </xf>
    <xf numFmtId="0" fontId="1" fillId="0" borderId="60" xfId="10" applyFont="1" applyBorder="1" applyAlignment="1" applyProtection="1">
      <alignment horizontal="center" vertical="center"/>
      <protection locked="0"/>
    </xf>
    <xf numFmtId="0" fontId="1" fillId="10" borderId="36" xfId="10" applyFont="1" applyFill="1" applyBorder="1" applyAlignment="1">
      <alignment horizontal="center" vertical="center" wrapText="1"/>
    </xf>
    <xf numFmtId="0" fontId="1" fillId="10" borderId="2" xfId="10" applyFont="1" applyFill="1" applyBorder="1" applyAlignment="1">
      <alignment horizontal="center" vertical="center" wrapText="1"/>
    </xf>
    <xf numFmtId="0" fontId="1" fillId="10" borderId="4" xfId="10" applyFont="1" applyFill="1" applyBorder="1" applyAlignment="1">
      <alignment horizontal="center" vertical="center" wrapText="1"/>
    </xf>
    <xf numFmtId="0" fontId="1" fillId="10" borderId="4" xfId="10" applyFont="1" applyFill="1" applyBorder="1" applyAlignment="1">
      <alignment horizontal="center" vertical="center"/>
    </xf>
    <xf numFmtId="0" fontId="1" fillId="10" borderId="2" xfId="10" applyFont="1" applyFill="1" applyBorder="1" applyAlignment="1">
      <alignment horizontal="center" vertical="center"/>
    </xf>
    <xf numFmtId="0" fontId="1" fillId="10" borderId="31" xfId="10" applyFont="1" applyFill="1" applyBorder="1" applyAlignment="1">
      <alignment horizontal="center" vertical="center"/>
    </xf>
    <xf numFmtId="0" fontId="1" fillId="10" borderId="5" xfId="10" applyFont="1" applyFill="1" applyBorder="1" applyAlignment="1">
      <alignment horizontal="center" vertical="center"/>
    </xf>
    <xf numFmtId="0" fontId="1" fillId="0" borderId="31" xfId="10" applyFont="1" applyBorder="1" applyAlignment="1" applyProtection="1">
      <alignment horizontal="center" vertical="center"/>
      <protection locked="0"/>
    </xf>
    <xf numFmtId="0" fontId="1" fillId="0" borderId="1" xfId="10" applyFont="1" applyBorder="1" applyAlignment="1" applyProtection="1">
      <alignment horizontal="center" vertical="center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/>
      <protection locked="0"/>
    </xf>
    <xf numFmtId="0" fontId="21" fillId="2" borderId="4" xfId="10" applyFont="1" applyFill="1" applyBorder="1" applyAlignment="1" applyProtection="1">
      <alignment horizontal="left" vertical="center"/>
      <protection locked="0"/>
    </xf>
    <xf numFmtId="0" fontId="21" fillId="2" borderId="4" xfId="10" applyFont="1" applyFill="1" applyBorder="1" applyAlignment="1" applyProtection="1">
      <alignment horizontal="center" vertical="center"/>
      <protection locked="0"/>
    </xf>
    <xf numFmtId="0" fontId="21" fillId="2" borderId="1" xfId="10" applyFont="1" applyFill="1" applyBorder="1" applyAlignment="1" applyProtection="1">
      <alignment vertical="center"/>
      <protection locked="0"/>
    </xf>
    <xf numFmtId="0" fontId="22" fillId="2" borderId="4" xfId="10" applyFont="1" applyFill="1" applyBorder="1" applyAlignment="1" applyProtection="1">
      <alignment horizontal="center" vertical="center"/>
      <protection locked="0"/>
    </xf>
    <xf numFmtId="1" fontId="23" fillId="0" borderId="4" xfId="9" applyNumberFormat="1" applyFont="1" applyBorder="1" applyAlignment="1" applyProtection="1">
      <alignment horizontal="center" vertical="center"/>
      <protection locked="0"/>
    </xf>
    <xf numFmtId="0" fontId="21" fillId="2" borderId="4" xfId="10" applyFont="1" applyFill="1" applyBorder="1" applyAlignment="1" applyProtection="1">
      <alignment vertical="center"/>
      <protection locked="0"/>
    </xf>
    <xf numFmtId="0" fontId="21" fillId="2" borderId="13" xfId="10" applyFont="1" applyFill="1" applyBorder="1" applyAlignment="1" applyProtection="1">
      <alignment horizontal="left" vertical="center"/>
      <protection locked="0"/>
    </xf>
    <xf numFmtId="0" fontId="21" fillId="2" borderId="13" xfId="10" applyFont="1" applyFill="1" applyBorder="1" applyAlignment="1" applyProtection="1">
      <alignment horizontal="center" vertical="center"/>
      <protection locked="0"/>
    </xf>
    <xf numFmtId="0" fontId="21" fillId="2" borderId="10" xfId="10" applyFont="1" applyFill="1" applyBorder="1" applyAlignment="1" applyProtection="1">
      <alignment vertical="center"/>
      <protection locked="0"/>
    </xf>
    <xf numFmtId="1" fontId="23" fillId="0" borderId="13" xfId="9" applyNumberFormat="1" applyFont="1" applyBorder="1" applyAlignment="1" applyProtection="1">
      <alignment horizontal="center" vertical="center"/>
      <protection locked="0"/>
    </xf>
    <xf numFmtId="0" fontId="22" fillId="2" borderId="13" xfId="10" applyFont="1" applyFill="1" applyBorder="1" applyAlignment="1" applyProtection="1">
      <alignment horizontal="center" vertical="center"/>
      <protection locked="0"/>
    </xf>
    <xf numFmtId="0" fontId="22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43" xfId="10" applyFont="1" applyFill="1" applyBorder="1" applyAlignment="1" applyProtection="1">
      <alignment horizontal="center" vertical="center" wrapText="1"/>
      <protection locked="0"/>
    </xf>
    <xf numFmtId="0" fontId="1" fillId="2" borderId="35" xfId="10" applyFont="1" applyFill="1" applyBorder="1" applyAlignment="1" applyProtection="1">
      <alignment horizontal="center" vertical="center" wrapText="1"/>
      <protection locked="0"/>
    </xf>
    <xf numFmtId="0" fontId="1" fillId="2" borderId="33" xfId="10" applyFont="1" applyFill="1" applyBorder="1" applyAlignment="1" applyProtection="1">
      <alignment horizontal="center" vertical="center" wrapText="1"/>
      <protection locked="0"/>
    </xf>
    <xf numFmtId="0" fontId="1" fillId="11" borderId="4" xfId="10" applyFont="1" applyFill="1" applyBorder="1" applyAlignment="1" applyProtection="1">
      <alignment horizontal="center" vertical="center" wrapText="1"/>
      <protection locked="0"/>
    </xf>
    <xf numFmtId="0" fontId="13" fillId="11" borderId="4" xfId="10" applyFont="1" applyFill="1" applyBorder="1" applyAlignment="1" applyProtection="1">
      <alignment horizontal="left" vertical="center"/>
      <protection locked="0"/>
    </xf>
    <xf numFmtId="0" fontId="13" fillId="11" borderId="4" xfId="10" applyFont="1" applyFill="1" applyBorder="1" applyAlignment="1" applyProtection="1">
      <alignment horizontal="center" vertical="center"/>
      <protection locked="0"/>
    </xf>
    <xf numFmtId="0" fontId="13" fillId="11" borderId="1" xfId="10" applyFont="1" applyFill="1" applyBorder="1" applyAlignment="1" applyProtection="1">
      <alignment vertical="center"/>
      <protection locked="0"/>
    </xf>
    <xf numFmtId="1" fontId="10" fillId="11" borderId="4" xfId="9" applyNumberFormat="1" applyFont="1" applyFill="1" applyBorder="1" applyAlignment="1" applyProtection="1">
      <alignment horizontal="center" vertical="center"/>
      <protection locked="0"/>
    </xf>
    <xf numFmtId="0" fontId="1" fillId="11" borderId="4" xfId="10" applyFont="1" applyFill="1" applyBorder="1" applyAlignment="1" applyProtection="1">
      <alignment horizontal="center" vertical="center"/>
      <protection locked="0"/>
    </xf>
    <xf numFmtId="0" fontId="16" fillId="11" borderId="4" xfId="10" applyFont="1" applyFill="1" applyBorder="1" applyAlignment="1" applyProtection="1">
      <alignment horizontal="center" vertical="center"/>
      <protection locked="0"/>
    </xf>
    <xf numFmtId="0" fontId="1" fillId="11" borderId="2" xfId="10" applyFont="1" applyFill="1" applyBorder="1" applyAlignment="1" applyProtection="1">
      <alignment horizontal="center" vertical="center"/>
      <protection locked="0"/>
    </xf>
    <xf numFmtId="0" fontId="1" fillId="11" borderId="3" xfId="10" applyFont="1" applyFill="1" applyBorder="1" applyAlignment="1" applyProtection="1">
      <alignment horizontal="center" vertical="center"/>
      <protection locked="0"/>
    </xf>
    <xf numFmtId="0" fontId="16" fillId="11" borderId="13" xfId="10" applyFont="1" applyFill="1" applyBorder="1" applyAlignment="1" applyProtection="1">
      <alignment horizontal="center" vertical="center"/>
      <protection locked="0"/>
    </xf>
    <xf numFmtId="0" fontId="1" fillId="11" borderId="35" xfId="10" applyFont="1" applyFill="1" applyBorder="1" applyAlignment="1" applyProtection="1">
      <alignment horizontal="center" vertical="center"/>
      <protection locked="0"/>
    </xf>
    <xf numFmtId="0" fontId="21" fillId="11" borderId="4" xfId="10" applyFont="1" applyFill="1" applyBorder="1" applyAlignment="1" applyProtection="1">
      <alignment horizontal="left" vertical="center"/>
      <protection locked="0"/>
    </xf>
    <xf numFmtId="0" fontId="21" fillId="11" borderId="4" xfId="10" applyFont="1" applyFill="1" applyBorder="1" applyAlignment="1" applyProtection="1">
      <alignment horizontal="center" vertical="center"/>
      <protection locked="0"/>
    </xf>
    <xf numFmtId="0" fontId="21" fillId="11" borderId="1" xfId="10" applyFont="1" applyFill="1" applyBorder="1" applyAlignment="1" applyProtection="1">
      <alignment vertical="center"/>
      <protection locked="0"/>
    </xf>
    <xf numFmtId="1" fontId="23" fillId="11" borderId="4" xfId="9" applyNumberFormat="1" applyFont="1" applyFill="1" applyBorder="1" applyAlignment="1" applyProtection="1">
      <alignment horizontal="center" vertical="center"/>
      <protection locked="0"/>
    </xf>
    <xf numFmtId="0" fontId="22" fillId="11" borderId="4" xfId="10" applyFont="1" applyFill="1" applyBorder="1" applyAlignment="1" applyProtection="1">
      <alignment horizontal="center" vertical="center"/>
      <protection locked="0"/>
    </xf>
    <xf numFmtId="0" fontId="13" fillId="11" borderId="4" xfId="10" applyFont="1" applyFill="1" applyBorder="1" applyAlignment="1" applyProtection="1">
      <alignment vertical="center"/>
      <protection locked="0"/>
    </xf>
    <xf numFmtId="0" fontId="1" fillId="11" borderId="59" xfId="10" applyFont="1" applyFill="1" applyBorder="1" applyAlignment="1" applyProtection="1">
      <alignment horizontal="center" vertical="center"/>
      <protection locked="0"/>
    </xf>
    <xf numFmtId="0" fontId="22" fillId="11" borderId="4" xfId="10" applyFont="1" applyFill="1" applyBorder="1" applyAlignment="1" applyProtection="1">
      <alignment horizontal="center" vertical="center" wrapText="1"/>
      <protection locked="0"/>
    </xf>
    <xf numFmtId="0" fontId="13" fillId="0" borderId="4" xfId="10" applyFont="1" applyBorder="1" applyAlignment="1" applyProtection="1">
      <alignment horizontal="left" vertical="center"/>
      <protection locked="0"/>
    </xf>
    <xf numFmtId="0" fontId="10" fillId="0" borderId="15" xfId="9" applyNumberFormat="1" applyFont="1" applyBorder="1" applyAlignment="1" applyProtection="1">
      <alignment horizontal="left" vertical="center"/>
      <protection locked="0"/>
    </xf>
    <xf numFmtId="0" fontId="10" fillId="0" borderId="25" xfId="9" applyNumberFormat="1" applyFont="1" applyBorder="1" applyAlignment="1" applyProtection="1">
      <alignment horizontal="left" vertical="center"/>
      <protection locked="0"/>
    </xf>
    <xf numFmtId="1" fontId="10" fillId="8" borderId="31" xfId="9" applyNumberFormat="1" applyFont="1" applyFill="1" applyBorder="1" applyAlignment="1" applyProtection="1">
      <alignment horizontal="center" vertical="center"/>
    </xf>
    <xf numFmtId="0" fontId="1" fillId="8" borderId="31" xfId="10" applyFont="1" applyFill="1" applyBorder="1" applyAlignment="1">
      <alignment horizontal="center" vertical="center"/>
    </xf>
    <xf numFmtId="0" fontId="13" fillId="0" borderId="28" xfId="10" applyFont="1" applyBorder="1" applyAlignment="1" applyProtection="1">
      <alignment horizontal="center" vertical="center"/>
      <protection locked="0"/>
    </xf>
    <xf numFmtId="0" fontId="13" fillId="0" borderId="1" xfId="10" applyFont="1" applyBorder="1" applyAlignment="1" applyProtection="1">
      <alignment vertical="center"/>
      <protection locked="0"/>
    </xf>
    <xf numFmtId="1" fontId="10" fillId="0" borderId="4" xfId="9" applyNumberFormat="1" applyFont="1" applyFill="1" applyBorder="1" applyAlignment="1" applyProtection="1">
      <alignment horizontal="center" vertical="center"/>
      <protection locked="0"/>
    </xf>
    <xf numFmtId="0" fontId="10" fillId="11" borderId="7" xfId="9" applyNumberFormat="1" applyFont="1" applyFill="1" applyBorder="1" applyAlignment="1" applyProtection="1">
      <alignment horizontal="center" vertical="center"/>
      <protection locked="0"/>
    </xf>
    <xf numFmtId="1" fontId="10" fillId="7" borderId="31" xfId="9" applyNumberFormat="1" applyFont="1" applyFill="1" applyBorder="1" applyAlignment="1" applyProtection="1">
      <alignment horizontal="center" vertical="center"/>
    </xf>
    <xf numFmtId="0" fontId="1" fillId="7" borderId="31" xfId="10" applyFont="1" applyFill="1" applyBorder="1" applyAlignment="1">
      <alignment horizontal="center" vertical="center"/>
    </xf>
    <xf numFmtId="0" fontId="13" fillId="0" borderId="14" xfId="10" applyFont="1" applyBorder="1" applyAlignment="1" applyProtection="1">
      <alignment horizontal="left" vertical="center"/>
      <protection locked="0"/>
    </xf>
    <xf numFmtId="0" fontId="13" fillId="0" borderId="5" xfId="1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10" fillId="0" borderId="4" xfId="0" applyFont="1" applyBorder="1" applyProtection="1">
      <protection locked="0"/>
    </xf>
    <xf numFmtId="0" fontId="10" fillId="0" borderId="0" xfId="0" applyFont="1" applyProtection="1">
      <protection locked="0"/>
    </xf>
    <xf numFmtId="0" fontId="11" fillId="2" borderId="3" xfId="12" applyNumberFormat="1" applyFont="1" applyFill="1" applyBorder="1" applyAlignment="1" applyProtection="1">
      <alignment horizontal="left" vertical="center"/>
      <protection locked="0"/>
    </xf>
    <xf numFmtId="0" fontId="27" fillId="2" borderId="4" xfId="10" applyFont="1" applyFill="1" applyBorder="1" applyAlignment="1" applyProtection="1">
      <alignment horizontal="left" vertical="center"/>
      <protection locked="0"/>
    </xf>
    <xf numFmtId="0" fontId="10" fillId="0" borderId="31" xfId="12" applyNumberFormat="1" applyFont="1" applyFill="1" applyBorder="1" applyAlignment="1" applyProtection="1">
      <alignment horizontal="center" vertical="center"/>
      <protection locked="0"/>
    </xf>
    <xf numFmtId="0" fontId="10" fillId="0" borderId="29" xfId="9" applyNumberFormat="1" applyFont="1" applyBorder="1" applyAlignment="1" applyProtection="1">
      <alignment horizontal="center" vertical="center"/>
      <protection locked="0"/>
    </xf>
    <xf numFmtId="0" fontId="10" fillId="11" borderId="4" xfId="10" applyFont="1" applyFill="1" applyBorder="1" applyAlignment="1" applyProtection="1">
      <alignment horizontal="left" vertical="center"/>
      <protection locked="0"/>
    </xf>
    <xf numFmtId="1" fontId="10" fillId="2" borderId="4" xfId="9" applyNumberFormat="1" applyFont="1" applyFill="1" applyBorder="1" applyAlignment="1" applyProtection="1">
      <alignment horizontal="center" vertical="center"/>
      <protection locked="0"/>
    </xf>
    <xf numFmtId="0" fontId="1" fillId="2" borderId="59" xfId="10" applyFont="1" applyFill="1" applyBorder="1" applyAlignment="1" applyProtection="1">
      <alignment horizontal="center" vertical="center"/>
      <protection locked="0"/>
    </xf>
    <xf numFmtId="0" fontId="13" fillId="2" borderId="28" xfId="10" applyFont="1" applyFill="1" applyBorder="1" applyAlignment="1" applyProtection="1">
      <alignment horizontal="center" vertical="center"/>
      <protection locked="0"/>
    </xf>
    <xf numFmtId="0" fontId="16" fillId="2" borderId="4" xfId="10" applyFont="1" applyFill="1" applyBorder="1" applyAlignment="1" applyProtection="1">
      <alignment horizontal="center" vertical="center"/>
      <protection locked="0"/>
    </xf>
    <xf numFmtId="0" fontId="1" fillId="2" borderId="2" xfId="10" applyFont="1" applyFill="1" applyBorder="1" applyAlignment="1" applyProtection="1">
      <alignment horizontal="center" vertical="center"/>
      <protection locked="0"/>
    </xf>
    <xf numFmtId="1" fontId="10" fillId="2" borderId="5" xfId="9" applyNumberFormat="1" applyFont="1" applyFill="1" applyBorder="1" applyAlignment="1" applyProtection="1">
      <alignment horizontal="center" vertical="center"/>
      <protection locked="0"/>
    </xf>
    <xf numFmtId="0" fontId="1" fillId="2" borderId="3" xfId="10" applyFont="1" applyFill="1" applyBorder="1" applyAlignment="1" applyProtection="1">
      <alignment horizontal="center" vertical="center"/>
      <protection locked="0"/>
    </xf>
    <xf numFmtId="0" fontId="10" fillId="2" borderId="9" xfId="9" applyNumberFormat="1" applyFont="1" applyFill="1" applyBorder="1" applyAlignment="1" applyProtection="1">
      <alignment horizontal="center" vertical="center"/>
      <protection locked="0"/>
    </xf>
    <xf numFmtId="0" fontId="1" fillId="2" borderId="1" xfId="10" applyFont="1" applyFill="1" applyBorder="1" applyAlignment="1" applyProtection="1">
      <alignment horizontal="center" vertical="center"/>
      <protection locked="0"/>
    </xf>
    <xf numFmtId="0" fontId="10" fillId="0" borderId="6" xfId="9" applyNumberFormat="1" applyFont="1" applyBorder="1" applyAlignment="1" applyProtection="1">
      <alignment horizontal="center" vertical="center"/>
      <protection locked="0"/>
    </xf>
    <xf numFmtId="0" fontId="12" fillId="3" borderId="4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>
      <alignment horizontal="center" vertical="center"/>
    </xf>
    <xf numFmtId="1" fontId="11" fillId="2" borderId="33" xfId="0" applyNumberFormat="1" applyFont="1" applyFill="1" applyBorder="1" applyAlignment="1">
      <alignment horizontal="center" vertical="center"/>
    </xf>
    <xf numFmtId="1" fontId="11" fillId="2" borderId="5" xfId="0" applyNumberFormat="1" applyFont="1" applyFill="1" applyBorder="1" applyAlignment="1">
      <alignment horizontal="center" vertical="center"/>
    </xf>
    <xf numFmtId="0" fontId="12" fillId="5" borderId="32" xfId="10" applyFont="1" applyFill="1" applyBorder="1" applyAlignment="1">
      <alignment horizontal="center" vertical="center" wrapText="1"/>
    </xf>
    <xf numFmtId="0" fontId="12" fillId="5" borderId="26" xfId="10" applyFont="1" applyFill="1" applyBorder="1" applyAlignment="1">
      <alignment horizontal="center" vertical="center" wrapText="1"/>
    </xf>
    <xf numFmtId="0" fontId="12" fillId="9" borderId="32" xfId="10" applyFont="1" applyFill="1" applyBorder="1" applyAlignment="1">
      <alignment horizontal="center" vertical="center" wrapText="1"/>
    </xf>
    <xf numFmtId="0" fontId="12" fillId="9" borderId="26" xfId="10" applyFont="1" applyFill="1" applyBorder="1" applyAlignment="1">
      <alignment horizontal="center" vertical="center" wrapText="1"/>
    </xf>
    <xf numFmtId="0" fontId="12" fillId="9" borderId="18" xfId="10" applyFont="1" applyFill="1" applyBorder="1" applyAlignment="1">
      <alignment horizontal="center" vertical="center" wrapText="1"/>
    </xf>
    <xf numFmtId="0" fontId="10" fillId="0" borderId="37" xfId="9" applyNumberFormat="1" applyFont="1" applyBorder="1" applyAlignment="1" applyProtection="1">
      <alignment horizontal="left" vertical="center"/>
      <protection locked="0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0" fillId="0" borderId="2" xfId="9" applyNumberFormat="1" applyFont="1" applyBorder="1" applyAlignment="1" applyProtection="1">
      <alignment horizontal="left" vertical="center"/>
      <protection locked="0"/>
    </xf>
    <xf numFmtId="0" fontId="10" fillId="0" borderId="3" xfId="9" applyNumberFormat="1" applyFont="1" applyBorder="1" applyAlignment="1" applyProtection="1">
      <alignment horizontal="left" vertical="center"/>
      <protection locked="0"/>
    </xf>
    <xf numFmtId="0" fontId="10" fillId="0" borderId="21" xfId="9" applyNumberFormat="1" applyFont="1" applyBorder="1" applyAlignment="1" applyProtection="1">
      <alignment horizontal="left" vertical="center"/>
      <protection locked="0"/>
    </xf>
    <xf numFmtId="0" fontId="10" fillId="0" borderId="49" xfId="9" applyNumberFormat="1" applyFont="1" applyBorder="1" applyAlignment="1" applyProtection="1">
      <alignment horizontal="left" vertical="center"/>
      <protection locked="0"/>
    </xf>
    <xf numFmtId="0" fontId="10" fillId="0" borderId="50" xfId="9" applyNumberFormat="1" applyFont="1" applyBorder="1" applyAlignment="1" applyProtection="1">
      <alignment horizontal="left" vertical="center"/>
      <protection locked="0"/>
    </xf>
    <xf numFmtId="0" fontId="10" fillId="0" borderId="46" xfId="9" applyNumberFormat="1" applyFont="1" applyBorder="1" applyAlignment="1" applyProtection="1">
      <alignment horizontal="left" vertical="center"/>
      <protection locked="0"/>
    </xf>
    <xf numFmtId="0" fontId="10" fillId="0" borderId="37" xfId="12" applyNumberFormat="1" applyFont="1" applyBorder="1" applyAlignment="1" applyProtection="1">
      <alignment horizontal="left" vertical="center"/>
      <protection locked="0"/>
    </xf>
    <xf numFmtId="0" fontId="10" fillId="0" borderId="1" xfId="12" applyNumberFormat="1" applyFont="1" applyBorder="1" applyAlignment="1" applyProtection="1">
      <alignment horizontal="left" vertical="center"/>
      <protection locked="0"/>
    </xf>
    <xf numFmtId="0" fontId="10" fillId="0" borderId="2" xfId="12" applyNumberFormat="1" applyFont="1" applyBorder="1" applyAlignment="1" applyProtection="1">
      <alignment horizontal="left" vertical="center"/>
      <protection locked="0"/>
    </xf>
    <xf numFmtId="0" fontId="10" fillId="0" borderId="37" xfId="9" applyNumberFormat="1" applyFont="1" applyBorder="1" applyAlignment="1" applyProtection="1">
      <alignment horizontal="left" vertical="center" wrapText="1"/>
      <protection locked="0"/>
    </xf>
    <xf numFmtId="0" fontId="10" fillId="0" borderId="37" xfId="9" applyNumberFormat="1" applyFont="1" applyBorder="1" applyAlignment="1" applyProtection="1">
      <alignment vertical="center"/>
      <protection locked="0"/>
    </xf>
    <xf numFmtId="0" fontId="10" fillId="0" borderId="1" xfId="9" applyNumberFormat="1" applyFont="1" applyBorder="1" applyAlignment="1" applyProtection="1">
      <alignment vertical="center"/>
      <protection locked="0"/>
    </xf>
    <xf numFmtId="0" fontId="10" fillId="0" borderId="2" xfId="9" applyNumberFormat="1" applyFont="1" applyBorder="1" applyAlignment="1" applyProtection="1">
      <alignment vertical="center"/>
      <protection locked="0"/>
    </xf>
    <xf numFmtId="0" fontId="12" fillId="3" borderId="49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" fillId="2" borderId="36" xfId="10" applyFont="1" applyFill="1" applyBorder="1" applyAlignment="1" applyProtection="1">
      <alignment horizontal="center" vertical="center" wrapText="1"/>
      <protection locked="0"/>
    </xf>
    <xf numFmtId="0" fontId="1" fillId="2" borderId="28" xfId="10" applyFont="1" applyFill="1" applyBorder="1" applyAlignment="1" applyProtection="1">
      <alignment horizontal="center" vertical="center" wrapText="1"/>
      <protection locked="0"/>
    </xf>
    <xf numFmtId="0" fontId="1" fillId="2" borderId="43" xfId="10" applyFont="1" applyFill="1" applyBorder="1" applyAlignment="1" applyProtection="1">
      <alignment horizontal="center" vertical="center" wrapText="1"/>
      <protection locked="0"/>
    </xf>
    <xf numFmtId="0" fontId="1" fillId="2" borderId="35" xfId="10" applyFont="1" applyFill="1" applyBorder="1" applyAlignment="1" applyProtection="1">
      <alignment horizontal="center" vertical="center" wrapText="1"/>
      <protection locked="0"/>
    </xf>
    <xf numFmtId="0" fontId="1" fillId="2" borderId="12" xfId="10" applyFont="1" applyFill="1" applyBorder="1" applyAlignment="1" applyProtection="1">
      <alignment horizontal="center" vertical="center" wrapText="1"/>
      <protection locked="0"/>
    </xf>
    <xf numFmtId="0" fontId="1" fillId="2" borderId="19" xfId="10" applyFont="1" applyFill="1" applyBorder="1" applyAlignment="1" applyProtection="1">
      <alignment horizontal="center" vertical="center" wrapText="1"/>
      <protection locked="0"/>
    </xf>
    <xf numFmtId="0" fontId="1" fillId="2" borderId="33" xfId="10" applyFont="1" applyFill="1" applyBorder="1" applyAlignment="1" applyProtection="1">
      <alignment horizontal="center" vertical="center" wrapText="1"/>
      <protection locked="0"/>
    </xf>
    <xf numFmtId="0" fontId="1" fillId="11" borderId="33" xfId="10" applyFont="1" applyFill="1" applyBorder="1" applyAlignment="1" applyProtection="1">
      <alignment horizontal="center" vertical="center" wrapText="1"/>
      <protection locked="0"/>
    </xf>
    <xf numFmtId="0" fontId="12" fillId="3" borderId="19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2" fillId="3" borderId="32" xfId="10" applyFont="1" applyFill="1" applyBorder="1" applyAlignment="1">
      <alignment horizontal="center" vertical="center" wrapText="1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29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33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/>
    </xf>
    <xf numFmtId="0" fontId="12" fillId="3" borderId="33" xfId="10" applyFont="1" applyFill="1" applyBorder="1" applyAlignment="1">
      <alignment horizontal="center" vertical="center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27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 wrapText="1"/>
    </xf>
    <xf numFmtId="0" fontId="12" fillId="3" borderId="16" xfId="10" applyFont="1" applyFill="1" applyBorder="1" applyAlignment="1">
      <alignment horizontal="center" vertical="center" wrapText="1"/>
    </xf>
    <xf numFmtId="0" fontId="12" fillId="3" borderId="17" xfId="10" applyFont="1" applyFill="1" applyBorder="1" applyAlignment="1">
      <alignment horizontal="center" vertical="center" wrapText="1"/>
    </xf>
    <xf numFmtId="0" fontId="26" fillId="0" borderId="36" xfId="10" applyFont="1" applyBorder="1" applyAlignment="1" applyProtection="1">
      <alignment horizontal="left" vertical="center" wrapText="1"/>
      <protection locked="0"/>
    </xf>
    <xf numFmtId="0" fontId="26" fillId="0" borderId="28" xfId="10" applyFont="1" applyBorder="1" applyAlignment="1" applyProtection="1">
      <alignment horizontal="left" vertical="center" wrapText="1"/>
      <protection locked="0"/>
    </xf>
    <xf numFmtId="0" fontId="26" fillId="0" borderId="43" xfId="10" applyFont="1" applyBorder="1" applyAlignment="1" applyProtection="1">
      <alignment horizontal="left" vertical="center" wrapText="1"/>
      <protection locked="0"/>
    </xf>
    <xf numFmtId="0" fontId="26" fillId="0" borderId="35" xfId="10" applyFont="1" applyBorder="1" applyAlignment="1" applyProtection="1">
      <alignment horizontal="left" vertical="center" wrapText="1"/>
      <protection locked="0"/>
    </xf>
    <xf numFmtId="0" fontId="12" fillId="3" borderId="39" xfId="10" applyFont="1" applyFill="1" applyBorder="1" applyAlignment="1">
      <alignment horizontal="center" vertical="center" wrapText="1"/>
    </xf>
    <xf numFmtId="0" fontId="1" fillId="2" borderId="4" xfId="10" applyFont="1" applyFill="1" applyBorder="1" applyAlignment="1">
      <alignment horizontal="center" vertical="center" wrapText="1"/>
    </xf>
    <xf numFmtId="0" fontId="1" fillId="2" borderId="14" xfId="10" applyFont="1" applyFill="1" applyBorder="1" applyAlignment="1">
      <alignment horizontal="center" vertical="center" wrapText="1"/>
    </xf>
    <xf numFmtId="0" fontId="1" fillId="2" borderId="20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0" fillId="0" borderId="42" xfId="9" applyNumberFormat="1" applyFont="1" applyBorder="1" applyAlignment="1" applyProtection="1">
      <alignment horizontal="left" vertical="center"/>
      <protection locked="0"/>
    </xf>
    <xf numFmtId="0" fontId="10" fillId="0" borderId="23" xfId="9" applyNumberFormat="1" applyFont="1" applyBorder="1" applyAlignment="1" applyProtection="1">
      <alignment horizontal="left" vertical="center"/>
      <protection locked="0"/>
    </xf>
    <xf numFmtId="0" fontId="10" fillId="0" borderId="3" xfId="9" applyNumberFormat="1" applyFont="1" applyBorder="1" applyAlignment="1" applyProtection="1">
      <alignment horizontal="left" vertical="center" wrapText="1"/>
      <protection locked="0"/>
    </xf>
    <xf numFmtId="0" fontId="10" fillId="0" borderId="3" xfId="12" applyNumberFormat="1" applyFont="1" applyFill="1" applyBorder="1" applyAlignment="1" applyProtection="1">
      <alignment horizontal="left" vertical="center"/>
      <protection locked="0"/>
    </xf>
    <xf numFmtId="0" fontId="10" fillId="0" borderId="1" xfId="12" applyNumberFormat="1" applyFont="1" applyFill="1" applyBorder="1" applyAlignment="1" applyProtection="1">
      <alignment horizontal="left" vertical="center"/>
      <protection locked="0"/>
    </xf>
    <xf numFmtId="0" fontId="10" fillId="0" borderId="21" xfId="12" applyNumberFormat="1" applyFont="1" applyFill="1" applyBorder="1" applyAlignment="1" applyProtection="1">
      <alignment horizontal="left" vertical="center"/>
      <protection locked="0"/>
    </xf>
    <xf numFmtId="0" fontId="10" fillId="0" borderId="1" xfId="9" applyNumberFormat="1" applyFont="1" applyBorder="1" applyAlignment="1" applyProtection="1">
      <alignment horizontal="left" vertical="center" wrapText="1"/>
      <protection locked="0"/>
    </xf>
    <xf numFmtId="0" fontId="10" fillId="0" borderId="2" xfId="9" applyNumberFormat="1" applyFont="1" applyBorder="1" applyAlignment="1" applyProtection="1">
      <alignment horizontal="left" vertical="center" wrapText="1"/>
      <protection locked="0"/>
    </xf>
    <xf numFmtId="0" fontId="10" fillId="0" borderId="21" xfId="9" applyNumberFormat="1" applyFont="1" applyBorder="1" applyAlignment="1" applyProtection="1">
      <alignment horizontal="left" vertical="center" wrapText="1"/>
      <protection locked="0"/>
    </xf>
    <xf numFmtId="0" fontId="10" fillId="0" borderId="42" xfId="9" applyNumberFormat="1" applyFont="1" applyBorder="1" applyAlignment="1" applyProtection="1">
      <alignment horizontal="left" vertical="center" wrapText="1"/>
      <protection locked="0"/>
    </xf>
    <xf numFmtId="0" fontId="10" fillId="0" borderId="50" xfId="9" applyNumberFormat="1" applyFont="1" applyBorder="1" applyAlignment="1" applyProtection="1">
      <alignment horizontal="left" vertical="center" wrapText="1"/>
      <protection locked="0"/>
    </xf>
    <xf numFmtId="0" fontId="10" fillId="0" borderId="23" xfId="9" applyNumberFormat="1" applyFont="1" applyBorder="1" applyAlignment="1" applyProtection="1">
      <alignment horizontal="left" vertical="center" wrapText="1"/>
      <protection locked="0"/>
    </xf>
    <xf numFmtId="0" fontId="28" fillId="0" borderId="3" xfId="9" applyNumberFormat="1" applyFont="1" applyBorder="1" applyAlignment="1" applyProtection="1">
      <alignment horizontal="left" vertical="center" wrapText="1"/>
      <protection locked="0"/>
    </xf>
    <xf numFmtId="0" fontId="28" fillId="0" borderId="3" xfId="9" applyNumberFormat="1" applyFont="1" applyBorder="1" applyAlignment="1" applyProtection="1">
      <alignment horizontal="left" vertical="center"/>
      <protection locked="0"/>
    </xf>
    <xf numFmtId="0" fontId="28" fillId="0" borderId="1" xfId="9" applyNumberFormat="1" applyFont="1" applyBorder="1" applyAlignment="1" applyProtection="1">
      <alignment horizontal="left" vertical="center"/>
      <protection locked="0"/>
    </xf>
    <xf numFmtId="0" fontId="28" fillId="0" borderId="21" xfId="9" applyNumberFormat="1" applyFont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2346"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N8"/>
  <sheetViews>
    <sheetView topLeftCell="F1" zoomScale="85" zoomScaleNormal="85" workbookViewId="0">
      <selection activeCell="M19" sqref="M19"/>
    </sheetView>
  </sheetViews>
  <sheetFormatPr defaultColWidth="11.42578125" defaultRowHeight="15.6"/>
  <cols>
    <col min="1" max="1" width="10.42578125" style="10" customWidth="1"/>
    <col min="2" max="2" width="21.42578125" style="10" customWidth="1"/>
    <col min="3" max="4" width="10.42578125" style="10" customWidth="1"/>
    <col min="5" max="14" width="9.85546875" style="10" customWidth="1"/>
    <col min="15" max="15" width="12.140625" style="10" customWidth="1"/>
    <col min="16" max="16" width="29.42578125" style="10" customWidth="1"/>
    <col min="17" max="18" width="9.85546875" style="10" customWidth="1"/>
    <col min="19" max="20" width="8" style="10" customWidth="1"/>
    <col min="21" max="16384" width="11.42578125" style="10"/>
  </cols>
  <sheetData>
    <row r="3" spans="2:14">
      <c r="C3" s="270" t="s">
        <v>0</v>
      </c>
      <c r="D3" s="270"/>
      <c r="E3" s="270"/>
      <c r="F3" s="270" t="s">
        <v>1</v>
      </c>
      <c r="G3" s="270"/>
      <c r="H3" s="270"/>
      <c r="I3" s="270" t="s">
        <v>2</v>
      </c>
      <c r="J3" s="270"/>
      <c r="K3" s="270"/>
      <c r="L3" s="271" t="s">
        <v>3</v>
      </c>
      <c r="M3" s="272"/>
      <c r="N3" s="273"/>
    </row>
    <row r="4" spans="2:14" ht="46.5">
      <c r="C4" s="134" t="s">
        <v>4</v>
      </c>
      <c r="D4" s="134" t="s">
        <v>5</v>
      </c>
      <c r="E4" s="135" t="s">
        <v>6</v>
      </c>
      <c r="F4" s="134" t="s">
        <v>4</v>
      </c>
      <c r="G4" s="134" t="s">
        <v>5</v>
      </c>
      <c r="H4" s="135" t="s">
        <v>6</v>
      </c>
      <c r="I4" s="134" t="s">
        <v>4</v>
      </c>
      <c r="J4" s="134" t="s">
        <v>5</v>
      </c>
      <c r="K4" s="135" t="s">
        <v>6</v>
      </c>
      <c r="L4" s="134" t="s">
        <v>4</v>
      </c>
      <c r="M4" s="134" t="s">
        <v>5</v>
      </c>
      <c r="N4" s="135" t="s">
        <v>6</v>
      </c>
    </row>
    <row r="5" spans="2:14">
      <c r="B5" s="133" t="s">
        <v>7</v>
      </c>
      <c r="C5" s="274">
        <f>'L1'!M5</f>
        <v>0</v>
      </c>
      <c r="D5" s="274">
        <f>'L1'!L5</f>
        <v>94</v>
      </c>
      <c r="E5" s="274">
        <f>'L1'!W5</f>
        <v>1325</v>
      </c>
      <c r="F5" s="137">
        <f>'L2-sc sociales'!$M$5</f>
        <v>0</v>
      </c>
      <c r="G5" s="137">
        <f>'L2-sc sociales'!$L$5</f>
        <v>152</v>
      </c>
      <c r="H5" s="137">
        <f>'L2-sc sociales'!$W$5</f>
        <v>422</v>
      </c>
      <c r="I5" s="137">
        <f>'L3-sc sociales'!$M$5</f>
        <v>0</v>
      </c>
      <c r="J5" s="137">
        <f>'L3-sc sociales'!$L$5</f>
        <v>152</v>
      </c>
      <c r="K5" s="137">
        <f>'L3-sc sociales'!$W$5</f>
        <v>341</v>
      </c>
      <c r="L5" s="274">
        <f>C5+F8+I8</f>
        <v>0</v>
      </c>
      <c r="M5" s="274">
        <f>D5+G8+J8</f>
        <v>874</v>
      </c>
      <c r="N5" s="274">
        <f>E5+H8+K8</f>
        <v>2783</v>
      </c>
    </row>
    <row r="6" spans="2:14">
      <c r="B6" s="133" t="s">
        <v>8</v>
      </c>
      <c r="C6" s="275"/>
      <c r="D6" s="275"/>
      <c r="E6" s="275"/>
      <c r="F6" s="137">
        <f>'L2-humanités'!$M$5</f>
        <v>0</v>
      </c>
      <c r="G6" s="137">
        <f>'L2-humanités'!$L$5</f>
        <v>108</v>
      </c>
      <c r="H6" s="137">
        <f>'L2-humanités'!$W$5</f>
        <v>198</v>
      </c>
      <c r="I6" s="137">
        <f>'L3-humanités'!$M$5</f>
        <v>0</v>
      </c>
      <c r="J6" s="137">
        <f>'L3-humanités'!$L$5</f>
        <v>108</v>
      </c>
      <c r="K6" s="137">
        <f>'L3-humanités'!$W$5</f>
        <v>77</v>
      </c>
      <c r="L6" s="275"/>
      <c r="M6" s="275"/>
      <c r="N6" s="275"/>
    </row>
    <row r="7" spans="2:14">
      <c r="B7" s="133" t="s">
        <v>9</v>
      </c>
      <c r="C7" s="275"/>
      <c r="D7" s="275"/>
      <c r="E7" s="275"/>
      <c r="F7" s="137">
        <f>'L2-droit'!$M$5</f>
        <v>0</v>
      </c>
      <c r="G7" s="137">
        <f>'L2-droit'!$L$5</f>
        <v>108</v>
      </c>
      <c r="H7" s="137">
        <f>'L2-droit'!$W$5</f>
        <v>244</v>
      </c>
      <c r="I7" s="137">
        <f>'L3-droit'!$M$5</f>
        <v>0</v>
      </c>
      <c r="J7" s="137">
        <f>'L3-droit'!$L$5</f>
        <v>152</v>
      </c>
      <c r="K7" s="137">
        <f>'L3-droit'!$W$5</f>
        <v>176</v>
      </c>
      <c r="L7" s="275"/>
      <c r="M7" s="275"/>
      <c r="N7" s="275"/>
    </row>
    <row r="8" spans="2:14">
      <c r="B8" s="136" t="s">
        <v>3</v>
      </c>
      <c r="C8" s="276"/>
      <c r="D8" s="276"/>
      <c r="E8" s="276"/>
      <c r="F8" s="138">
        <f>SUM(F5:F7)</f>
        <v>0</v>
      </c>
      <c r="G8" s="138">
        <f>SUM(G5:G7)</f>
        <v>368</v>
      </c>
      <c r="H8" s="138">
        <f t="shared" ref="H8:K8" si="0">SUM(H5:H7)</f>
        <v>864</v>
      </c>
      <c r="I8" s="138">
        <f t="shared" si="0"/>
        <v>0</v>
      </c>
      <c r="J8" s="138">
        <f t="shared" si="0"/>
        <v>412</v>
      </c>
      <c r="K8" s="138">
        <f t="shared" si="0"/>
        <v>594</v>
      </c>
      <c r="L8" s="276"/>
      <c r="M8" s="276"/>
      <c r="N8" s="276"/>
    </row>
  </sheetData>
  <sheetProtection formatCells="0"/>
  <mergeCells count="10">
    <mergeCell ref="C3:E3"/>
    <mergeCell ref="C5:C8"/>
    <mergeCell ref="E5:E8"/>
    <mergeCell ref="D5:D8"/>
    <mergeCell ref="F3:H3"/>
    <mergeCell ref="I3:K3"/>
    <mergeCell ref="L3:N3"/>
    <mergeCell ref="N5:N8"/>
    <mergeCell ref="L5:L8"/>
    <mergeCell ref="M5:M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E61"/>
  <sheetViews>
    <sheetView tabSelected="1" zoomScale="55" zoomScaleNormal="55" workbookViewId="0">
      <pane xSplit="7" ySplit="5" topLeftCell="H24" activePane="bottomRight" state="frozen"/>
      <selection pane="bottomRight" activeCell="G39" sqref="G39"/>
      <selection pane="bottomLeft" activeCell="A6" sqref="A6"/>
      <selection pane="topRight" activeCell="E1" sqref="E1"/>
    </sheetView>
  </sheetViews>
  <sheetFormatPr defaultColWidth="11.42578125" defaultRowHeight="15.6" outlineLevelCol="1"/>
  <cols>
    <col min="1" max="1" width="11.42578125" style="9"/>
    <col min="2" max="3" width="8.85546875" style="9" customWidth="1"/>
    <col min="4" max="4" width="10" style="9" customWidth="1"/>
    <col min="5" max="6" width="8.85546875" style="9" customWidth="1"/>
    <col min="7" max="7" width="31.85546875" style="10" customWidth="1"/>
    <col min="8" max="8" width="11.85546875" style="10" customWidth="1"/>
    <col min="9" max="9" width="13" style="10" customWidth="1"/>
    <col min="10" max="10" width="9.42578125" style="10" customWidth="1"/>
    <col min="11" max="11" width="10" style="10" customWidth="1"/>
    <col min="12" max="12" width="11.85546875" style="10" customWidth="1"/>
    <col min="13" max="15" width="11.42578125" style="10" customWidth="1"/>
    <col min="16" max="17" width="12.42578125" style="10" customWidth="1"/>
    <col min="18" max="18" width="27" style="10" bestFit="1" customWidth="1"/>
    <col min="19" max="19" width="11.85546875" style="11" customWidth="1"/>
    <col min="20" max="25" width="12.42578125" style="10" customWidth="1"/>
    <col min="26" max="26" width="34" style="10" customWidth="1"/>
    <col min="27" max="28" width="51.140625" style="10" customWidth="1"/>
    <col min="29" max="29" width="11.140625" style="10" hidden="1" customWidth="1" outlineLevel="1"/>
    <col min="30" max="30" width="10.85546875" style="10" hidden="1" customWidth="1" outlineLevel="1"/>
    <col min="31" max="31" width="11.42578125" style="10" customWidth="1" collapsed="1"/>
    <col min="32" max="32" width="11.42578125" style="10" customWidth="1"/>
    <col min="33" max="16384" width="11.42578125" style="10"/>
  </cols>
  <sheetData>
    <row r="2" spans="1:30" ht="26.1">
      <c r="B2" s="129"/>
    </row>
    <row r="3" spans="1:30" ht="18" customHeight="1" thickBot="1">
      <c r="A3" s="69"/>
      <c r="G3" s="9"/>
      <c r="H3" s="9"/>
      <c r="I3" s="9"/>
      <c r="J3" s="9"/>
      <c r="S3" s="10"/>
    </row>
    <row r="4" spans="1:30" ht="68.849999999999994" customHeight="1">
      <c r="A4" s="167"/>
      <c r="B4" s="297" t="s">
        <v>10</v>
      </c>
      <c r="C4" s="298"/>
      <c r="D4" s="298"/>
      <c r="E4" s="298"/>
      <c r="F4" s="317" t="s">
        <v>11</v>
      </c>
      <c r="G4" s="319" t="s">
        <v>12</v>
      </c>
      <c r="H4" s="307" t="s">
        <v>13</v>
      </c>
      <c r="I4" s="307" t="s">
        <v>14</v>
      </c>
      <c r="J4" s="319" t="s">
        <v>15</v>
      </c>
      <c r="K4" s="317" t="s">
        <v>16</v>
      </c>
      <c r="L4" s="153" t="s">
        <v>17</v>
      </c>
      <c r="M4" s="131" t="s">
        <v>18</v>
      </c>
      <c r="N4" s="311" t="s">
        <v>19</v>
      </c>
      <c r="O4" s="313" t="s">
        <v>20</v>
      </c>
      <c r="P4" s="311" t="s">
        <v>21</v>
      </c>
      <c r="Q4" s="322"/>
      <c r="R4" s="323"/>
      <c r="S4" s="307" t="s">
        <v>22</v>
      </c>
      <c r="T4" s="23" t="s">
        <v>23</v>
      </c>
      <c r="U4" s="13" t="s">
        <v>24</v>
      </c>
      <c r="V4" s="13" t="s">
        <v>25</v>
      </c>
      <c r="W4" s="12" t="s">
        <v>26</v>
      </c>
      <c r="X4" s="327" t="s">
        <v>27</v>
      </c>
      <c r="Y4" s="322"/>
      <c r="Z4" s="322"/>
      <c r="AA4" s="317" t="s">
        <v>28</v>
      </c>
      <c r="AB4" s="315" t="s">
        <v>29</v>
      </c>
      <c r="AC4" s="307" t="s">
        <v>30</v>
      </c>
      <c r="AD4" s="309" t="s">
        <v>31</v>
      </c>
    </row>
    <row r="5" spans="1:30" ht="15.95" thickBot="1">
      <c r="A5" s="167"/>
      <c r="B5" s="71" t="s">
        <v>32</v>
      </c>
      <c r="C5" s="333" t="s">
        <v>33</v>
      </c>
      <c r="D5" s="308"/>
      <c r="E5" s="154" t="s">
        <v>34</v>
      </c>
      <c r="F5" s="318"/>
      <c r="G5" s="320"/>
      <c r="H5" s="321"/>
      <c r="I5" s="321"/>
      <c r="J5" s="320"/>
      <c r="K5" s="318"/>
      <c r="L5" s="30">
        <f>+L28+L60</f>
        <v>94</v>
      </c>
      <c r="M5" s="132"/>
      <c r="N5" s="312"/>
      <c r="O5" s="314"/>
      <c r="P5" s="312"/>
      <c r="Q5" s="324"/>
      <c r="R5" s="325"/>
      <c r="S5" s="321"/>
      <c r="T5" s="30">
        <f>+T28+T60</f>
        <v>1272</v>
      </c>
      <c r="U5" s="30">
        <f>+U28+U60</f>
        <v>0</v>
      </c>
      <c r="V5" s="30">
        <f>+V28+V60</f>
        <v>1272</v>
      </c>
      <c r="W5" s="30">
        <f>+W28+W60</f>
        <v>1325</v>
      </c>
      <c r="X5" s="328"/>
      <c r="Y5" s="324"/>
      <c r="Z5" s="324"/>
      <c r="AA5" s="326"/>
      <c r="AB5" s="316"/>
      <c r="AC5" s="308"/>
      <c r="AD5" s="310"/>
    </row>
    <row r="6" spans="1:30" ht="15.75" customHeight="1">
      <c r="A6" s="277" t="s">
        <v>35</v>
      </c>
      <c r="B6" s="334" t="s">
        <v>36</v>
      </c>
      <c r="C6" s="329" t="s">
        <v>37</v>
      </c>
      <c r="D6" s="330"/>
      <c r="E6" s="306">
        <v>3</v>
      </c>
      <c r="F6" s="164" t="s">
        <v>38</v>
      </c>
      <c r="G6" s="27" t="s">
        <v>39</v>
      </c>
      <c r="H6" s="25"/>
      <c r="I6" s="31" t="s">
        <v>40</v>
      </c>
      <c r="J6" s="17">
        <v>1</v>
      </c>
      <c r="K6" s="165" t="s">
        <v>41</v>
      </c>
      <c r="L6" s="156">
        <v>22</v>
      </c>
      <c r="M6" s="158">
        <v>75</v>
      </c>
      <c r="N6" s="159">
        <v>25</v>
      </c>
      <c r="O6" s="20" t="s">
        <v>42</v>
      </c>
      <c r="P6" s="285"/>
      <c r="Q6" s="283"/>
      <c r="R6" s="286"/>
      <c r="S6" s="47">
        <f>IF(OR(N6="",K6=Paramétrage!$C$10,K6=Paramétrage!$C$13,K6=Paramétrage!$C$17,K6=Paramétrage!$C$20,K6=Paramétrage!$C$24,K6=Paramétrage!$C$27,AND(K6&lt;&gt;Paramétrage!$C$9,O6="Mut+ext")),0,ROUNDUP(M6/N6,0))</f>
        <v>3</v>
      </c>
      <c r="T6" s="168">
        <f>IF(OR(K6="",O6="Mut+ext"),0,IF(VLOOKUP(K6,Paramétrage!$C$6:$E$29,2,0)=0,0,IF(N6="","saisir capacité",L6*S6*VLOOKUP(K6,Paramétrage!$C$6:$E$29,2,0))))</f>
        <v>66</v>
      </c>
      <c r="U6" s="169"/>
      <c r="V6" s="170">
        <f t="shared" ref="V6:V12" si="0">IF(OR(K6="",O6="Mut+ext"),0,IF(ISERROR(T6+U6)=TRUE,T6,T6+U6))</f>
        <v>66</v>
      </c>
      <c r="W6" s="48">
        <f>IF(OR(K6="",O6="Mut+ext"),0,IF(ISERROR(U6+T6*VLOOKUP(K6,Paramétrage!$C$6:$E$29,3,0))=TRUE,V6,U6+T6*VLOOKUP(K6,Paramétrage!$C$6:$E$29,3,0)))</f>
        <v>66</v>
      </c>
      <c r="X6" s="294" t="s">
        <v>43</v>
      </c>
      <c r="Y6" s="295"/>
      <c r="Z6" s="296"/>
      <c r="AA6" s="32" t="s">
        <v>44</v>
      </c>
      <c r="AB6" s="19"/>
      <c r="AC6" s="33">
        <f t="shared" ref="AC6:AC15" si="1">IF(F6="",0,IF(I6="",0,IF(SUMIF($F$6:$F$15,F6,$M$6:$M$15)=0,0,IF(OR(J6="",I6="obligatoire"),AD6/SUMIF($F$6:$F$15,F6,$M$6:$M$15),AD6/(SUMIF($F$6:$F$15,F6,$M$6:$M$15)/J6)))))</f>
        <v>4.2857142857142856</v>
      </c>
      <c r="AD6" s="171">
        <f t="shared" ref="AD6:AD15" si="2">L6*M6</f>
        <v>1650</v>
      </c>
    </row>
    <row r="7" spans="1:30">
      <c r="A7" s="278"/>
      <c r="B7" s="334"/>
      <c r="C7" s="331"/>
      <c r="D7" s="332"/>
      <c r="E7" s="306"/>
      <c r="F7" s="164" t="s">
        <v>38</v>
      </c>
      <c r="G7" s="27" t="s">
        <v>45</v>
      </c>
      <c r="H7" s="25"/>
      <c r="I7" s="31" t="s">
        <v>40</v>
      </c>
      <c r="J7" s="17">
        <v>1</v>
      </c>
      <c r="K7" s="165" t="s">
        <v>41</v>
      </c>
      <c r="L7" s="165">
        <v>22</v>
      </c>
      <c r="M7" s="158">
        <v>210</v>
      </c>
      <c r="N7" s="159">
        <v>25</v>
      </c>
      <c r="O7" s="18" t="s">
        <v>42</v>
      </c>
      <c r="P7" s="285"/>
      <c r="Q7" s="283"/>
      <c r="R7" s="286"/>
      <c r="S7" s="47">
        <f>IF(OR(N7="",K7=Paramétrage!$C$10,K7=Paramétrage!$C$13,K7=Paramétrage!$C$17,K7=Paramétrage!$C$20,K7=Paramétrage!$C$24,K7=Paramétrage!$C$27,AND(K7&lt;&gt;Paramétrage!$C$9,O7="Mut+ext")),0,ROUNDUP(M7/N7,0))</f>
        <v>9</v>
      </c>
      <c r="T7" s="168">
        <f>IF(OR(K7="",O7="Mut+ext"),0,IF(VLOOKUP(K7,Paramétrage!$C$6:$E$29,2,0)=0,0,IF(N7="","saisir capacité",L7*S7*VLOOKUP(K7,Paramétrage!$C$6:$E$29,2,0))))</f>
        <v>198</v>
      </c>
      <c r="U7" s="169"/>
      <c r="V7" s="170">
        <f t="shared" si="0"/>
        <v>198</v>
      </c>
      <c r="W7" s="48">
        <f>IF(OR(K7="",O7="Mut+ext"),0,IF(ISERROR(U7+T7*VLOOKUP(K7,Paramétrage!$C$6:$E$29,3,0))=TRUE,V7,U7+T7*VLOOKUP(K7,Paramétrage!$C$6:$E$29,3,0)))</f>
        <v>198</v>
      </c>
      <c r="X7" s="294" t="s">
        <v>46</v>
      </c>
      <c r="Y7" s="295"/>
      <c r="Z7" s="296"/>
      <c r="AA7" s="32" t="s">
        <v>44</v>
      </c>
      <c r="AB7" s="19"/>
      <c r="AC7" s="33">
        <f t="shared" si="1"/>
        <v>12</v>
      </c>
      <c r="AD7" s="172">
        <f t="shared" si="2"/>
        <v>4620</v>
      </c>
    </row>
    <row r="8" spans="1:30">
      <c r="A8" s="278"/>
      <c r="B8" s="334"/>
      <c r="C8" s="331"/>
      <c r="D8" s="332"/>
      <c r="E8" s="306"/>
      <c r="F8" s="164" t="s">
        <v>38</v>
      </c>
      <c r="G8" s="27" t="s">
        <v>47</v>
      </c>
      <c r="H8" s="25"/>
      <c r="I8" s="31" t="s">
        <v>40</v>
      </c>
      <c r="J8" s="17">
        <v>1</v>
      </c>
      <c r="K8" s="165" t="s">
        <v>41</v>
      </c>
      <c r="L8" s="165">
        <v>22</v>
      </c>
      <c r="M8" s="158">
        <v>100</v>
      </c>
      <c r="N8" s="159">
        <v>25</v>
      </c>
      <c r="O8" s="18" t="s">
        <v>42</v>
      </c>
      <c r="P8" s="285"/>
      <c r="Q8" s="283"/>
      <c r="R8" s="286"/>
      <c r="S8" s="47">
        <f>IF(OR(N8="",K8=Paramétrage!$C$10,K8=Paramétrage!$C$13,K8=Paramétrage!$C$17,K8=Paramétrage!$C$20,K8=Paramétrage!$C$24,K8=Paramétrage!$C$27,AND(K8&lt;&gt;Paramétrage!$C$9,O8="Mut+ext")),0,ROUNDUP(M8/N8,0))</f>
        <v>4</v>
      </c>
      <c r="T8" s="168">
        <f>IF(OR(K8="",O8="Mut+ext"),0,IF(VLOOKUP(K8,Paramétrage!$C$6:$E$29,2,0)=0,0,IF(N8="","saisir capacité",L8*S8*VLOOKUP(K8,Paramétrage!$C$6:$E$29,2,0))))</f>
        <v>88</v>
      </c>
      <c r="U8" s="169"/>
      <c r="V8" s="170">
        <f t="shared" si="0"/>
        <v>88</v>
      </c>
      <c r="W8" s="48">
        <f>IF(OR(K8="",O8="Mut+ext"),0,IF(ISERROR(U8+T8*VLOOKUP(K8,Paramétrage!$C$6:$E$29,3,0))=TRUE,V8,U8+T8*VLOOKUP(K8,Paramétrage!$C$6:$E$29,3,0)))</f>
        <v>88</v>
      </c>
      <c r="X8" s="294" t="s">
        <v>46</v>
      </c>
      <c r="Y8" s="295"/>
      <c r="Z8" s="296"/>
      <c r="AA8" s="32" t="s">
        <v>44</v>
      </c>
      <c r="AB8" s="19"/>
      <c r="AC8" s="33">
        <f t="shared" si="1"/>
        <v>5.7142857142857144</v>
      </c>
      <c r="AD8" s="172">
        <f t="shared" si="2"/>
        <v>2200</v>
      </c>
    </row>
    <row r="9" spans="1:30">
      <c r="A9" s="278"/>
      <c r="B9" s="334"/>
      <c r="C9" s="331"/>
      <c r="D9" s="332"/>
      <c r="E9" s="306"/>
      <c r="F9" s="164"/>
      <c r="G9" s="27"/>
      <c r="H9" s="25"/>
      <c r="I9" s="31"/>
      <c r="J9" s="17"/>
      <c r="K9" s="165"/>
      <c r="L9" s="22"/>
      <c r="M9" s="158"/>
      <c r="N9" s="159"/>
      <c r="O9" s="18"/>
      <c r="P9" s="285"/>
      <c r="Q9" s="283"/>
      <c r="R9" s="286"/>
      <c r="S9" s="47">
        <f>IF(OR(N9="",K9=Paramétrage!$C$10,K9=Paramétrage!$C$13,K9=Paramétrage!$C$17,K9=Paramétrage!$C$20,K9=Paramétrage!$C$24,K9=Paramétrage!$C$27,AND(K9&lt;&gt;Paramétrage!$C$9,O9="Mut+ext")),0,ROUNDUP(M9/N9,0))</f>
        <v>0</v>
      </c>
      <c r="T9" s="168">
        <f>IF(OR(K9="",O9="Mut+ext"),0,IF(VLOOKUP(K9,Paramétrage!$C$6:$E$29,2,0)=0,0,IF(N9="","saisir capacité",L9*S9*VLOOKUP(K9,Paramétrage!$C$6:$E$29,2,0))))</f>
        <v>0</v>
      </c>
      <c r="U9" s="169"/>
      <c r="V9" s="170">
        <f t="shared" si="0"/>
        <v>0</v>
      </c>
      <c r="W9" s="48">
        <f>IF(OR(K9="",O9="Mut+ext"),0,IF(ISERROR(U9+T9*VLOOKUP(K9,Paramétrage!$C$6:$E$29,3,0))=TRUE,V9,U9+T9*VLOOKUP(K9,Paramétrage!$C$6:$E$29,3,0)))</f>
        <v>0</v>
      </c>
      <c r="X9" s="282"/>
      <c r="Y9" s="283"/>
      <c r="Z9" s="284"/>
      <c r="AA9" s="26"/>
      <c r="AB9" s="19"/>
      <c r="AC9" s="33">
        <f t="shared" si="1"/>
        <v>0</v>
      </c>
      <c r="AD9" s="172">
        <f t="shared" si="2"/>
        <v>0</v>
      </c>
    </row>
    <row r="10" spans="1:30">
      <c r="A10" s="278"/>
      <c r="B10" s="334"/>
      <c r="C10" s="331"/>
      <c r="D10" s="332"/>
      <c r="E10" s="306"/>
      <c r="F10" s="219" t="s">
        <v>48</v>
      </c>
      <c r="G10" s="220" t="s">
        <v>39</v>
      </c>
      <c r="H10" s="221"/>
      <c r="I10" s="222" t="s">
        <v>40</v>
      </c>
      <c r="J10" s="223">
        <v>1</v>
      </c>
      <c r="K10" s="224" t="s">
        <v>49</v>
      </c>
      <c r="L10" s="225">
        <v>6</v>
      </c>
      <c r="M10" s="226">
        <v>90</v>
      </c>
      <c r="N10" s="227">
        <v>200</v>
      </c>
      <c r="O10" s="18" t="s">
        <v>42</v>
      </c>
      <c r="P10" s="285"/>
      <c r="Q10" s="283"/>
      <c r="R10" s="286"/>
      <c r="S10" s="47">
        <f>IF(OR(N10="",K10=Paramétrage!$C$10,K10=Paramétrage!$C$13,K10=Paramétrage!$C$17,K10=Paramétrage!$C$20,K10=Paramétrage!$C$24,K10=Paramétrage!$C$27,AND(K10&lt;&gt;Paramétrage!$C$9,O10="Mut+ext")),0,ROUNDUP(M10/N10,0))</f>
        <v>1</v>
      </c>
      <c r="T10" s="168">
        <f>IF(OR(K10="",O10="Mut+ext"),0,IF(VLOOKUP(K10,Paramétrage!$C$6:$E$29,2,0)=0,0,IF(N10="","saisir capacité",L10*S10*VLOOKUP(K10,Paramétrage!$C$6:$E$29,2,0))))</f>
        <v>6</v>
      </c>
      <c r="U10" s="169"/>
      <c r="V10" s="170">
        <f t="shared" si="0"/>
        <v>6</v>
      </c>
      <c r="W10" s="48">
        <f>IF(OR(K10="",O10="Mut+ext"),0,IF(ISERROR(U10+T10*VLOOKUP(K10,Paramétrage!$C$6:$E$29,3,0))=TRUE,V10,U10+T10*VLOOKUP(K10,Paramétrage!$C$6:$E$29,3,0)))</f>
        <v>9</v>
      </c>
      <c r="X10" s="282"/>
      <c r="Y10" s="283"/>
      <c r="Z10" s="284"/>
      <c r="AA10" s="151"/>
      <c r="AB10" s="19"/>
      <c r="AC10" s="33">
        <f t="shared" si="1"/>
        <v>1.4794520547945205</v>
      </c>
      <c r="AD10" s="172">
        <f t="shared" si="2"/>
        <v>540</v>
      </c>
    </row>
    <row r="11" spans="1:30">
      <c r="A11" s="278"/>
      <c r="B11" s="334"/>
      <c r="C11" s="331"/>
      <c r="D11" s="332"/>
      <c r="E11" s="306"/>
      <c r="F11" s="219" t="s">
        <v>48</v>
      </c>
      <c r="G11" s="220" t="s">
        <v>45</v>
      </c>
      <c r="H11" s="221"/>
      <c r="I11" s="222" t="s">
        <v>40</v>
      </c>
      <c r="J11" s="223">
        <v>1</v>
      </c>
      <c r="K11" s="224" t="s">
        <v>49</v>
      </c>
      <c r="L11" s="228">
        <v>6</v>
      </c>
      <c r="M11" s="229">
        <v>200</v>
      </c>
      <c r="N11" s="227">
        <v>200</v>
      </c>
      <c r="O11" s="18" t="s">
        <v>42</v>
      </c>
      <c r="P11" s="285"/>
      <c r="Q11" s="283"/>
      <c r="R11" s="286"/>
      <c r="S11" s="47">
        <f>IF(OR(N11="",K11=Paramétrage!$C$10,K11=Paramétrage!$C$13,K11=Paramétrage!$C$17,K11=Paramétrage!$C$20,K11=Paramétrage!$C$24,K11=Paramétrage!$C$27,AND(K11&lt;&gt;Paramétrage!$C$9,O11="Mut+ext")),0,ROUNDUP(M11/N11,0))</f>
        <v>1</v>
      </c>
      <c r="T11" s="168">
        <f>IF(OR(K11="",O11="Mut+ext"),0,IF(VLOOKUP(K11,Paramétrage!$C$6:$E$29,2,0)=0,0,IF(N11="","saisir capacité",L11*S11*VLOOKUP(K11,Paramétrage!$C$6:$E$29,2,0))))</f>
        <v>6</v>
      </c>
      <c r="U11" s="169"/>
      <c r="V11" s="170">
        <f t="shared" si="0"/>
        <v>6</v>
      </c>
      <c r="W11" s="48">
        <f>IF(OR(K11="",O11="Mut+ext"),0,IF(ISERROR(U11+T11*VLOOKUP(K11,Paramétrage!$C$6:$E$29,3,0))=TRUE,V11,U11+T11*VLOOKUP(K11,Paramétrage!$C$6:$E$29,3,0)))</f>
        <v>9</v>
      </c>
      <c r="X11" s="282"/>
      <c r="Y11" s="283"/>
      <c r="Z11" s="284"/>
      <c r="AA11" s="151"/>
      <c r="AB11" s="19"/>
      <c r="AC11" s="33">
        <f>IF(F11="",0,IF(I11="",0,IF(SUMIF($F$6:$F$15,F11,$M$6:$M$15)=0,0,IF(OR(J11="",I11="obligatoire"),AD11/SUMIF($F$6:$F$15,F11,$M$6:$M$15),AD11/(SUMIF($F$6:$F$15,F11,$M$6:$M$15)/J11)))))</f>
        <v>3.2876712328767121</v>
      </c>
      <c r="AD11" s="172">
        <f t="shared" si="2"/>
        <v>1200</v>
      </c>
    </row>
    <row r="12" spans="1:30">
      <c r="A12" s="278"/>
      <c r="B12" s="334"/>
      <c r="C12" s="331"/>
      <c r="D12" s="332"/>
      <c r="E12" s="306"/>
      <c r="F12" s="219" t="s">
        <v>48</v>
      </c>
      <c r="G12" s="220" t="s">
        <v>47</v>
      </c>
      <c r="H12" s="221"/>
      <c r="I12" s="222" t="s">
        <v>40</v>
      </c>
      <c r="J12" s="223">
        <v>1</v>
      </c>
      <c r="K12" s="224" t="s">
        <v>49</v>
      </c>
      <c r="L12" s="228">
        <v>6</v>
      </c>
      <c r="M12" s="226">
        <v>75</v>
      </c>
      <c r="N12" s="227">
        <v>200</v>
      </c>
      <c r="O12" s="18" t="s">
        <v>42</v>
      </c>
      <c r="P12" s="285"/>
      <c r="Q12" s="283"/>
      <c r="R12" s="286"/>
      <c r="S12" s="47">
        <f>IF(OR(N12="",K12=Paramétrage!$C$10,K12=Paramétrage!$C$13,K12=Paramétrage!$C$17,K12=Paramétrage!$C$20,K12=Paramétrage!$C$24,K12=Paramétrage!$C$27,AND(K12&lt;&gt;Paramétrage!$C$9,O12="Mut+ext")),0,ROUNDUP(M12/N12,0))</f>
        <v>1</v>
      </c>
      <c r="T12" s="168">
        <f>IF(OR(K12="",O12="Mut+ext"),0,IF(VLOOKUP(K12,Paramétrage!$C$6:$E$29,2,0)=0,0,IF(N12="","saisir capacité",L12*S12*VLOOKUP(K12,Paramétrage!$C$6:$E$29,2,0))))</f>
        <v>6</v>
      </c>
      <c r="U12" s="169"/>
      <c r="V12" s="170">
        <f t="shared" si="0"/>
        <v>6</v>
      </c>
      <c r="W12" s="48">
        <f>IF(OR(K12="",O12="Mut+ext"),0,IF(ISERROR(U12+T12*VLOOKUP(K12,Paramétrage!$C$6:$E$29,3,0))=TRUE,V12,U12+T12*VLOOKUP(K12,Paramétrage!$C$6:$E$29,3,0)))</f>
        <v>9</v>
      </c>
      <c r="X12" s="282"/>
      <c r="Y12" s="283"/>
      <c r="Z12" s="284"/>
      <c r="AA12" s="151"/>
      <c r="AB12" s="19"/>
      <c r="AC12" s="33">
        <f t="shared" si="1"/>
        <v>1.2328767123287672</v>
      </c>
      <c r="AD12" s="172">
        <f t="shared" si="2"/>
        <v>450</v>
      </c>
    </row>
    <row r="13" spans="1:30">
      <c r="A13" s="278"/>
      <c r="B13" s="334"/>
      <c r="C13" s="331"/>
      <c r="D13" s="332"/>
      <c r="E13" s="306"/>
      <c r="F13" s="164"/>
      <c r="G13" s="27"/>
      <c r="H13" s="25"/>
      <c r="I13" s="31"/>
      <c r="J13" s="17"/>
      <c r="K13" s="165"/>
      <c r="L13" s="22"/>
      <c r="M13" s="158"/>
      <c r="N13" s="159"/>
      <c r="O13" s="18"/>
      <c r="P13" s="285"/>
      <c r="Q13" s="283"/>
      <c r="R13" s="286"/>
      <c r="S13" s="47">
        <f>IF(OR(N13="",K13=Paramétrage!$C$10,K13=Paramétrage!$C$13,K13=Paramétrage!$C$17,K13=Paramétrage!$C$20,K13=Paramétrage!$C$24,K13=Paramétrage!$C$27,AND(K13&lt;&gt;Paramétrage!$C$9,O13="Mut+ext")),0,ROUNDUP(M13/N13,0))</f>
        <v>0</v>
      </c>
      <c r="T13" s="168">
        <f>IF(OR(K13="",O13="Mut+ext"),0,IF(VLOOKUP(K13,Paramétrage!$C$6:$E$29,2,0)=0,0,IF(N13="","saisir capacité",L13*S13*VLOOKUP(K13,Paramétrage!$C$6:$E$29,2,0))))</f>
        <v>0</v>
      </c>
      <c r="U13" s="169"/>
      <c r="V13" s="170">
        <f t="shared" ref="V13:V15" si="3">IF(OR(K13="",O13="Mut+ext"),0,IF(ISERROR(T13+U13)=TRUE,T13,T13+U13))</f>
        <v>0</v>
      </c>
      <c r="W13" s="48">
        <f>IF(OR(K13="",O13="Mut+ext"),0,IF(ISERROR(U13+T13*VLOOKUP(K13,Paramétrage!$C$6:$E$29,3,0))=TRUE,V13,U13+T13*VLOOKUP(K13,Paramétrage!$C$6:$E$29,3,0)))</f>
        <v>0</v>
      </c>
      <c r="X13" s="282"/>
      <c r="Y13" s="283"/>
      <c r="Z13" s="284"/>
      <c r="AA13" s="26"/>
      <c r="AB13" s="19"/>
      <c r="AC13" s="33">
        <f t="shared" si="1"/>
        <v>0</v>
      </c>
      <c r="AD13" s="172">
        <f t="shared" si="2"/>
        <v>0</v>
      </c>
    </row>
    <row r="14" spans="1:30">
      <c r="A14" s="278"/>
      <c r="B14" s="334"/>
      <c r="C14" s="331"/>
      <c r="D14" s="332"/>
      <c r="E14" s="306"/>
      <c r="F14" s="164"/>
      <c r="G14" s="27"/>
      <c r="H14" s="25"/>
      <c r="I14" s="31"/>
      <c r="J14" s="17"/>
      <c r="K14" s="165"/>
      <c r="L14" s="22"/>
      <c r="M14" s="158"/>
      <c r="N14" s="159"/>
      <c r="O14" s="18"/>
      <c r="P14" s="285"/>
      <c r="Q14" s="283"/>
      <c r="R14" s="286"/>
      <c r="S14" s="47">
        <f>IF(OR(N14="",K14=Paramétrage!$C$10,K14=Paramétrage!$C$13,K14=Paramétrage!$C$17,K14=Paramétrage!$C$20,K14=Paramétrage!$C$24,K14=Paramétrage!$C$27,AND(K14&lt;&gt;Paramétrage!$C$9,O14="Mut+ext")),0,ROUNDUP(M14/N14,0))</f>
        <v>0</v>
      </c>
      <c r="T14" s="168">
        <f>IF(OR(K14="",O14="Mut+ext"),0,IF(VLOOKUP(K14,Paramétrage!$C$6:$E$29,2,0)=0,0,IF(N14="","saisir capacité",L14*S14*VLOOKUP(K14,Paramétrage!$C$6:$E$29,2,0))))</f>
        <v>0</v>
      </c>
      <c r="U14" s="169"/>
      <c r="V14" s="170">
        <f t="shared" si="3"/>
        <v>0</v>
      </c>
      <c r="W14" s="48">
        <f>IF(OR(K14="",O14="Mut+ext"),0,IF(ISERROR(U14+T14*VLOOKUP(K14,Paramétrage!$C$6:$E$29,3,0))=TRUE,V14,U14+T14*VLOOKUP(K14,Paramétrage!$C$6:$E$29,3,0)))</f>
        <v>0</v>
      </c>
      <c r="X14" s="282"/>
      <c r="Y14" s="283"/>
      <c r="Z14" s="284"/>
      <c r="AA14" s="151"/>
      <c r="AB14" s="19"/>
      <c r="AC14" s="33">
        <f t="shared" si="1"/>
        <v>0</v>
      </c>
      <c r="AD14" s="172">
        <f t="shared" si="2"/>
        <v>0</v>
      </c>
    </row>
    <row r="15" spans="1:30">
      <c r="A15" s="278"/>
      <c r="B15" s="334"/>
      <c r="C15" s="331"/>
      <c r="D15" s="332"/>
      <c r="E15" s="306"/>
      <c r="F15" s="164"/>
      <c r="G15" s="27"/>
      <c r="H15" s="25"/>
      <c r="I15" s="31"/>
      <c r="J15" s="17"/>
      <c r="K15" s="165"/>
      <c r="L15" s="21"/>
      <c r="M15" s="173"/>
      <c r="N15" s="159"/>
      <c r="O15" s="18"/>
      <c r="P15" s="285"/>
      <c r="Q15" s="283"/>
      <c r="R15" s="286"/>
      <c r="S15" s="47">
        <f>IF(OR(N15="",K15=Paramétrage!$C$10,K15=Paramétrage!$C$13,K15=Paramétrage!$C$17,K15=Paramétrage!$C$20,K15=Paramétrage!$C$24,K15=Paramétrage!$C$27,AND(K15&lt;&gt;Paramétrage!$C$9,O15="Mut+ext")),0,ROUNDUP(M15/N15,0))</f>
        <v>0</v>
      </c>
      <c r="T15" s="168">
        <f>IF(OR(K15="",O15="Mut+ext"),0,IF(VLOOKUP(K15,Paramétrage!$C$6:$E$29,2,0)=0,0,IF(N15="","saisir capacité",L15*S15*VLOOKUP(K15,Paramétrage!$C$6:$E$29,2,0))))</f>
        <v>0</v>
      </c>
      <c r="U15" s="169"/>
      <c r="V15" s="170">
        <f t="shared" si="3"/>
        <v>0</v>
      </c>
      <c r="W15" s="48">
        <f>IF(OR(K15="",O15="Mut+ext"),0,IF(ISERROR(U15+T15*VLOOKUP(K15,Paramétrage!$C$6:$E$29,3,0))=TRUE,V15,U15+T15*VLOOKUP(K15,Paramétrage!$C$6:$E$29,3,0)))</f>
        <v>0</v>
      </c>
      <c r="X15" s="282"/>
      <c r="Y15" s="283"/>
      <c r="Z15" s="284"/>
      <c r="AA15" s="151"/>
      <c r="AB15" s="19"/>
      <c r="AC15" s="33">
        <f t="shared" si="1"/>
        <v>0</v>
      </c>
      <c r="AD15" s="172">
        <f t="shared" si="2"/>
        <v>0</v>
      </c>
    </row>
    <row r="16" spans="1:30">
      <c r="A16" s="278"/>
      <c r="B16" s="334"/>
      <c r="C16" s="174"/>
      <c r="D16" s="175"/>
      <c r="E16" s="176"/>
      <c r="F16" s="176"/>
      <c r="G16" s="68"/>
      <c r="H16" s="51"/>
      <c r="I16" s="35"/>
      <c r="J16" s="36"/>
      <c r="K16" s="177"/>
      <c r="L16" s="37">
        <f>AC16</f>
        <v>28</v>
      </c>
      <c r="M16" s="178"/>
      <c r="N16" s="178"/>
      <c r="O16" s="40"/>
      <c r="P16" s="38"/>
      <c r="Q16" s="38"/>
      <c r="R16" s="39"/>
      <c r="S16" s="52"/>
      <c r="T16" s="179">
        <f>SUM(T6:T15)</f>
        <v>370</v>
      </c>
      <c r="U16" s="177">
        <f>SUM(U6:U15)</f>
        <v>0</v>
      </c>
      <c r="V16" s="180">
        <f>SUM(V6:V15)</f>
        <v>370</v>
      </c>
      <c r="W16" s="41">
        <f>SUM(W6:W15)</f>
        <v>379</v>
      </c>
      <c r="X16" s="53"/>
      <c r="Y16" s="54"/>
      <c r="Z16" s="55"/>
      <c r="AA16" s="56"/>
      <c r="AB16" s="57"/>
      <c r="AC16" s="58">
        <f>SUM(AC6:AC15)</f>
        <v>28</v>
      </c>
      <c r="AD16" s="59">
        <f>SUM(AD6:AD15)</f>
        <v>10660</v>
      </c>
    </row>
    <row r="17" spans="1:30" ht="15.75" customHeight="1">
      <c r="A17" s="278"/>
      <c r="B17" s="334" t="s">
        <v>50</v>
      </c>
      <c r="C17" s="299"/>
      <c r="D17" s="300"/>
      <c r="E17" s="305"/>
      <c r="F17" s="164"/>
      <c r="G17" s="27"/>
      <c r="H17" s="25"/>
      <c r="I17" s="31"/>
      <c r="J17" s="17"/>
      <c r="K17" s="165"/>
      <c r="L17" s="22"/>
      <c r="M17" s="158"/>
      <c r="N17" s="159"/>
      <c r="O17" s="20"/>
      <c r="P17" s="285"/>
      <c r="Q17" s="283"/>
      <c r="R17" s="286"/>
      <c r="S17" s="47">
        <f>IF(OR(N17="",K17=Paramétrage!$C$10,K17=Paramétrage!$C$13,K17=Paramétrage!$C$17,K17=Paramétrage!$C$20,K17=Paramétrage!$C$24,K17=Paramétrage!$C$27,AND(K17&lt;&gt;Paramétrage!$C$9,O17="Mut+ext")),0,ROUNDUP(M17/N17,0))</f>
        <v>0</v>
      </c>
      <c r="T17" s="168">
        <f>IF(OR(K17="",O17="Mut+ext"),0,IF(VLOOKUP(K17,Paramétrage!$C$6:$E$29,2,0)=0,0,IF(N17="","saisir capacité",L17*S17*VLOOKUP(K17,Paramétrage!$C$6:$E$29,2,0))))</f>
        <v>0</v>
      </c>
      <c r="U17" s="169"/>
      <c r="V17" s="170">
        <f t="shared" ref="V17:V26" si="4">IF(OR(K17="",O17="Mut+ext"),0,IF(ISERROR(T17+U17)=TRUE,T17,T17+U17))</f>
        <v>0</v>
      </c>
      <c r="W17" s="48">
        <f>IF(OR(K17="",O17="Mut+ext"),0,IF(ISERROR(U17+T17*VLOOKUP(K17,Paramétrage!$C$6:$E$29,3,0))=TRUE,V17,U17+T17*VLOOKUP(K17,Paramétrage!$C$6:$E$29,3,0)))</f>
        <v>0</v>
      </c>
      <c r="X17" s="293"/>
      <c r="Y17" s="283"/>
      <c r="Z17" s="284"/>
      <c r="AA17" s="32" t="s">
        <v>51</v>
      </c>
      <c r="AB17" s="19"/>
      <c r="AC17" s="33">
        <f t="shared" ref="AC17:AC26" si="5">IF(F17="",0,IF(I17="",0,IF(SUMIF($F$17:$F$26,F17,$M$17:$M$26)=0,0,IF(OR(J17="",I17="obligatoire"),AD17/SUMIF($F$17:$F$26,F17,$M$17:$M$26),AD17/(SUMIF($F$17:$F$26,F17,$M$17:$M$26)/J17)))))</f>
        <v>0</v>
      </c>
      <c r="AD17" s="171">
        <f t="shared" ref="AD17:AD26" si="6">L17*M17</f>
        <v>0</v>
      </c>
    </row>
    <row r="18" spans="1:30">
      <c r="A18" s="278"/>
      <c r="B18" s="334"/>
      <c r="C18" s="301"/>
      <c r="D18" s="302"/>
      <c r="E18" s="305"/>
      <c r="F18" s="164"/>
      <c r="G18" s="27"/>
      <c r="H18" s="25"/>
      <c r="I18" s="31"/>
      <c r="J18" s="17"/>
      <c r="K18" s="165"/>
      <c r="L18" s="22"/>
      <c r="M18" s="158"/>
      <c r="N18" s="159"/>
      <c r="O18" s="18"/>
      <c r="P18" s="285"/>
      <c r="Q18" s="283"/>
      <c r="R18" s="286"/>
      <c r="S18" s="47">
        <f>IF(OR(N18="",K18=Paramétrage!$C$10,K18=Paramétrage!$C$13,K18=Paramétrage!$C$17,K18=Paramétrage!$C$20,K18=Paramétrage!$C$24,K18=Paramétrage!$C$27,AND(K18&lt;&gt;Paramétrage!$C$9,O18="Mut+ext")),0,ROUNDUP(M18/N18,0))</f>
        <v>0</v>
      </c>
      <c r="T18" s="168">
        <f>IF(OR(K18="",O18="Mut+ext"),0,IF(VLOOKUP(K18,Paramétrage!$C$6:$E$29,2,0)=0,0,IF(N18="","saisir capacité",L18*S18*VLOOKUP(K18,Paramétrage!$C$6:$E$29,2,0))))</f>
        <v>0</v>
      </c>
      <c r="U18" s="169"/>
      <c r="V18" s="170">
        <f t="shared" si="4"/>
        <v>0</v>
      </c>
      <c r="W18" s="48">
        <f>IF(OR(K18="",O18="Mut+ext"),0,IF(ISERROR(U18+T18*VLOOKUP(K18,Paramétrage!$C$6:$E$29,3,0))=TRUE,V18,U18+T18*VLOOKUP(K18,Paramétrage!$C$6:$E$29,3,0)))</f>
        <v>0</v>
      </c>
      <c r="X18" s="282"/>
      <c r="Y18" s="283"/>
      <c r="Z18" s="284"/>
      <c r="AA18" s="151"/>
      <c r="AB18" s="19"/>
      <c r="AC18" s="33">
        <f t="shared" si="5"/>
        <v>0</v>
      </c>
      <c r="AD18" s="172">
        <f t="shared" si="6"/>
        <v>0</v>
      </c>
    </row>
    <row r="19" spans="1:30">
      <c r="A19" s="278"/>
      <c r="B19" s="334"/>
      <c r="C19" s="301"/>
      <c r="D19" s="302"/>
      <c r="E19" s="305"/>
      <c r="F19" s="164"/>
      <c r="G19" s="27"/>
      <c r="H19" s="25"/>
      <c r="I19" s="31"/>
      <c r="J19" s="17"/>
      <c r="K19" s="165"/>
      <c r="L19" s="22"/>
      <c r="M19" s="158"/>
      <c r="N19" s="159"/>
      <c r="O19" s="18"/>
      <c r="P19" s="285"/>
      <c r="Q19" s="283"/>
      <c r="R19" s="286"/>
      <c r="S19" s="47">
        <f>IF(OR(N19="",K19=Paramétrage!$C$10,K19=Paramétrage!$C$13,K19=Paramétrage!$C$17,K19=Paramétrage!$C$20,K19=Paramétrage!$C$24,K19=Paramétrage!$C$27,AND(K19&lt;&gt;Paramétrage!$C$9,O19="Mut+ext")),0,ROUNDUP(M19/N19,0))</f>
        <v>0</v>
      </c>
      <c r="T19" s="168">
        <f>IF(OR(K19="",O19="Mut+ext"),0,IF(VLOOKUP(K19,Paramétrage!$C$6:$E$29,2,0)=0,0,IF(N19="","saisir capacité",L19*S19*VLOOKUP(K19,Paramétrage!$C$6:$E$29,2,0))))</f>
        <v>0</v>
      </c>
      <c r="U19" s="169"/>
      <c r="V19" s="170">
        <f t="shared" si="4"/>
        <v>0</v>
      </c>
      <c r="W19" s="48">
        <f>IF(OR(K19="",O19="Mut+ext"),0,IF(ISERROR(U19+T19*VLOOKUP(K19,Paramétrage!$C$6:$E$29,3,0))=TRUE,V19,U19+T19*VLOOKUP(K19,Paramétrage!$C$6:$E$29,3,0)))</f>
        <v>0</v>
      </c>
      <c r="X19" s="282"/>
      <c r="Y19" s="283"/>
      <c r="Z19" s="284"/>
      <c r="AA19" s="151"/>
      <c r="AB19" s="19"/>
      <c r="AC19" s="33">
        <f>IF(F19="",0,IF(I19="",0,IF(SUMIF($F$17:$F$26,F19,$M$17:$M$26)=0,0,IF(OR(J19="",I19="obligatoire"),AD19/SUMIF($F$17:$F$26,F19,$M$17:$M$26),AD19/(SUMIF($F$17:$F$26,F19,$M$17:$M$26)/J19)))))</f>
        <v>0</v>
      </c>
      <c r="AD19" s="172">
        <f t="shared" si="6"/>
        <v>0</v>
      </c>
    </row>
    <row r="20" spans="1:30">
      <c r="A20" s="278"/>
      <c r="B20" s="334"/>
      <c r="C20" s="301"/>
      <c r="D20" s="302"/>
      <c r="E20" s="305"/>
      <c r="F20" s="164"/>
      <c r="G20" s="27"/>
      <c r="H20" s="25"/>
      <c r="I20" s="31"/>
      <c r="J20" s="17"/>
      <c r="K20" s="165"/>
      <c r="L20" s="22"/>
      <c r="M20" s="158"/>
      <c r="N20" s="159"/>
      <c r="O20" s="18"/>
      <c r="P20" s="285"/>
      <c r="Q20" s="283"/>
      <c r="R20" s="286"/>
      <c r="S20" s="47">
        <f>IF(OR(N20="",K20=Paramétrage!$C$10,K20=Paramétrage!$C$13,K20=Paramétrage!$C$17,K20=Paramétrage!$C$20,K20=Paramétrage!$C$24,K20=Paramétrage!$C$27,AND(K20&lt;&gt;Paramétrage!$C$9,O20="Mut+ext")),0,ROUNDUP(M20/N20,0))</f>
        <v>0</v>
      </c>
      <c r="T20" s="168">
        <f>IF(OR(K20="",O20="Mut+ext"),0,IF(VLOOKUP(K20,Paramétrage!$C$6:$E$29,2,0)=0,0,IF(N20="","saisir capacité",L20*S20*VLOOKUP(K20,Paramétrage!$C$6:$E$29,2,0))))</f>
        <v>0</v>
      </c>
      <c r="U20" s="169"/>
      <c r="V20" s="170">
        <f t="shared" ref="V20:V23" si="7">IF(OR(K20="",O20="Mut+ext"),0,IF(ISERROR(T20+U20)=TRUE,T20,T20+U20))</f>
        <v>0</v>
      </c>
      <c r="W20" s="48">
        <f>IF(OR(K20="",O20="Mut+ext"),0,IF(ISERROR(U20+T20*VLOOKUP(K20,Paramétrage!$C$6:$E$29,3,0))=TRUE,V20,U20+T20*VLOOKUP(K20,Paramétrage!$C$6:$E$29,3,0)))</f>
        <v>0</v>
      </c>
      <c r="X20" s="282"/>
      <c r="Y20" s="283"/>
      <c r="Z20" s="284"/>
      <c r="AA20" s="26"/>
      <c r="AB20" s="19"/>
      <c r="AC20" s="33">
        <f t="shared" si="5"/>
        <v>0</v>
      </c>
      <c r="AD20" s="172">
        <f t="shared" si="6"/>
        <v>0</v>
      </c>
    </row>
    <row r="21" spans="1:30">
      <c r="A21" s="278"/>
      <c r="B21" s="334"/>
      <c r="C21" s="301"/>
      <c r="D21" s="302"/>
      <c r="E21" s="305"/>
      <c r="F21" s="164"/>
      <c r="G21" s="27"/>
      <c r="H21" s="25"/>
      <c r="I21" s="31"/>
      <c r="J21" s="17"/>
      <c r="K21" s="165"/>
      <c r="L21" s="22"/>
      <c r="M21" s="158"/>
      <c r="N21" s="159"/>
      <c r="O21" s="18"/>
      <c r="P21" s="285"/>
      <c r="Q21" s="283"/>
      <c r="R21" s="286"/>
      <c r="S21" s="47">
        <f>IF(OR(N21="",K21=Paramétrage!$C$10,K21=Paramétrage!$C$13,K21=Paramétrage!$C$17,K21=Paramétrage!$C$20,K21=Paramétrage!$C$24,K21=Paramétrage!$C$27,AND(K21&lt;&gt;Paramétrage!$C$9,O21="Mut+ext")),0,ROUNDUP(M21/N21,0))</f>
        <v>0</v>
      </c>
      <c r="T21" s="168">
        <f>IF(OR(K21="",O21="Mut+ext"),0,IF(VLOOKUP(K21,Paramétrage!$C$6:$E$29,2,0)=0,0,IF(N21="","saisir capacité",L21*S21*VLOOKUP(K21,Paramétrage!$C$6:$E$29,2,0))))</f>
        <v>0</v>
      </c>
      <c r="U21" s="169"/>
      <c r="V21" s="170">
        <f t="shared" si="7"/>
        <v>0</v>
      </c>
      <c r="W21" s="48">
        <f>IF(OR(K21="",O21="Mut+ext"),0,IF(ISERROR(U21+T21*VLOOKUP(K21,Paramétrage!$C$6:$E$29,3,0))=TRUE,V21,U21+T21*VLOOKUP(K21,Paramétrage!$C$6:$E$29,3,0)))</f>
        <v>0</v>
      </c>
      <c r="X21" s="282"/>
      <c r="Y21" s="283"/>
      <c r="Z21" s="284"/>
      <c r="AA21" s="151"/>
      <c r="AB21" s="19"/>
      <c r="AC21" s="33">
        <f t="shared" si="5"/>
        <v>0</v>
      </c>
      <c r="AD21" s="172">
        <f t="shared" si="6"/>
        <v>0</v>
      </c>
    </row>
    <row r="22" spans="1:30">
      <c r="A22" s="278"/>
      <c r="B22" s="334"/>
      <c r="C22" s="301"/>
      <c r="D22" s="302"/>
      <c r="E22" s="305"/>
      <c r="F22" s="164"/>
      <c r="G22" s="27"/>
      <c r="H22" s="25"/>
      <c r="I22" s="31"/>
      <c r="J22" s="17"/>
      <c r="K22" s="165"/>
      <c r="L22" s="21"/>
      <c r="M22" s="173"/>
      <c r="N22" s="159"/>
      <c r="O22" s="18"/>
      <c r="P22" s="285"/>
      <c r="Q22" s="283"/>
      <c r="R22" s="286"/>
      <c r="S22" s="47">
        <f>IF(OR(N22="",K22=Paramétrage!$C$10,K22=Paramétrage!$C$13,K22=Paramétrage!$C$17,K22=Paramétrage!$C$20,K22=Paramétrage!$C$24,K22=Paramétrage!$C$27,AND(K22&lt;&gt;Paramétrage!$C$9,O22="Mut+ext")),0,ROUNDUP(M22/N22,0))</f>
        <v>0</v>
      </c>
      <c r="T22" s="168">
        <f>IF(OR(K22="",O22="Mut+ext"),0,IF(VLOOKUP(K22,Paramétrage!$C$6:$E$29,2,0)=0,0,IF(N22="","saisir capacité",L22*S22*VLOOKUP(K22,Paramétrage!$C$6:$E$29,2,0))))</f>
        <v>0</v>
      </c>
      <c r="U22" s="169"/>
      <c r="V22" s="170">
        <f t="shared" si="7"/>
        <v>0</v>
      </c>
      <c r="W22" s="48">
        <f>IF(OR(K22="",O22="Mut+ext"),0,IF(ISERROR(U22+T22*VLOOKUP(K22,Paramétrage!$C$6:$E$29,3,0))=TRUE,V22,U22+T22*VLOOKUP(K22,Paramétrage!$C$6:$E$29,3,0)))</f>
        <v>0</v>
      </c>
      <c r="X22" s="282"/>
      <c r="Y22" s="283"/>
      <c r="Z22" s="284"/>
      <c r="AA22" s="151"/>
      <c r="AB22" s="19"/>
      <c r="AC22" s="33">
        <f t="shared" si="5"/>
        <v>0</v>
      </c>
      <c r="AD22" s="172">
        <f t="shared" si="6"/>
        <v>0</v>
      </c>
    </row>
    <row r="23" spans="1:30">
      <c r="A23" s="278"/>
      <c r="B23" s="334"/>
      <c r="C23" s="301"/>
      <c r="D23" s="302"/>
      <c r="E23" s="305"/>
      <c r="F23" s="164"/>
      <c r="G23" s="67"/>
      <c r="H23" s="25"/>
      <c r="I23" s="24"/>
      <c r="J23" s="17"/>
      <c r="K23" s="165"/>
      <c r="L23" s="21"/>
      <c r="M23" s="158"/>
      <c r="N23" s="159"/>
      <c r="O23" s="18"/>
      <c r="P23" s="285"/>
      <c r="Q23" s="283"/>
      <c r="R23" s="286"/>
      <c r="S23" s="47">
        <f>IF(OR(N23="",K23=Paramétrage!$C$10,K23=Paramétrage!$C$13,K23=Paramétrage!$C$17,K23=Paramétrage!$C$20,K23=Paramétrage!$C$24,K23=Paramétrage!$C$27,AND(K23&lt;&gt;Paramétrage!$C$9,O23="Mut+ext")),0,ROUNDUP(M23/N23,0))</f>
        <v>0</v>
      </c>
      <c r="T23" s="168">
        <f>IF(OR(K23="",O23="Mut+ext"),0,IF(VLOOKUP(K23,Paramétrage!$C$6:$E$29,2,0)=0,0,IF(N23="","saisir capacité",L23*S23*VLOOKUP(K23,Paramétrage!$C$6:$E$29,2,0))))</f>
        <v>0</v>
      </c>
      <c r="U23" s="169"/>
      <c r="V23" s="170">
        <f t="shared" si="7"/>
        <v>0</v>
      </c>
      <c r="W23" s="48">
        <f>IF(OR(K23="",O23="Mut+ext"),0,IF(ISERROR(U23+T23*VLOOKUP(K23,Paramétrage!$C$6:$E$29,3,0))=TRUE,V23,U23+T23*VLOOKUP(K23,Paramétrage!$C$6:$E$29,3,0)))</f>
        <v>0</v>
      </c>
      <c r="X23" s="282"/>
      <c r="Y23" s="283"/>
      <c r="Z23" s="284"/>
      <c r="AA23" s="151"/>
      <c r="AB23" s="19"/>
      <c r="AC23" s="33">
        <f t="shared" si="5"/>
        <v>0</v>
      </c>
      <c r="AD23" s="172">
        <f t="shared" si="6"/>
        <v>0</v>
      </c>
    </row>
    <row r="24" spans="1:30">
      <c r="A24" s="278"/>
      <c r="B24" s="334"/>
      <c r="C24" s="301"/>
      <c r="D24" s="302"/>
      <c r="E24" s="305"/>
      <c r="F24" s="164"/>
      <c r="G24" s="27"/>
      <c r="H24" s="25"/>
      <c r="I24" s="31"/>
      <c r="J24" s="17"/>
      <c r="K24" s="165"/>
      <c r="L24" s="22"/>
      <c r="M24" s="158"/>
      <c r="N24" s="159"/>
      <c r="O24" s="18"/>
      <c r="P24" s="285"/>
      <c r="Q24" s="283"/>
      <c r="R24" s="286"/>
      <c r="S24" s="47">
        <f>IF(OR(N24="",K24=Paramétrage!$C$10,K24=Paramétrage!$C$13,K24=Paramétrage!$C$17,K24=Paramétrage!$C$20,K24=Paramétrage!$C$24,K24=Paramétrage!$C$27,AND(K24&lt;&gt;Paramétrage!$C$9,O24="Mut+ext")),0,ROUNDUP(M24/N24,0))</f>
        <v>0</v>
      </c>
      <c r="T24" s="168">
        <f>IF(OR(K24="",O24="Mut+ext"),0,IF(VLOOKUP(K24,Paramétrage!$C$6:$E$29,2,0)=0,0,IF(N24="","saisir capacité",L24*S24*VLOOKUP(K24,Paramétrage!$C$6:$E$29,2,0))))</f>
        <v>0</v>
      </c>
      <c r="U24" s="169"/>
      <c r="V24" s="170">
        <f t="shared" si="4"/>
        <v>0</v>
      </c>
      <c r="W24" s="48">
        <f>IF(OR(K24="",O24="Mut+ext"),0,IF(ISERROR(U24+T24*VLOOKUP(K24,Paramétrage!$C$6:$E$29,3,0))=TRUE,V24,U24+T24*VLOOKUP(K24,Paramétrage!$C$6:$E$29,3,0)))</f>
        <v>0</v>
      </c>
      <c r="X24" s="282"/>
      <c r="Y24" s="283"/>
      <c r="Z24" s="284"/>
      <c r="AA24" s="26"/>
      <c r="AB24" s="19"/>
      <c r="AC24" s="33">
        <f t="shared" si="5"/>
        <v>0</v>
      </c>
      <c r="AD24" s="172">
        <f t="shared" si="6"/>
        <v>0</v>
      </c>
    </row>
    <row r="25" spans="1:30">
      <c r="A25" s="278"/>
      <c r="B25" s="334"/>
      <c r="C25" s="301"/>
      <c r="D25" s="302"/>
      <c r="E25" s="305"/>
      <c r="F25" s="164"/>
      <c r="G25" s="27"/>
      <c r="H25" s="25"/>
      <c r="I25" s="31"/>
      <c r="J25" s="17"/>
      <c r="K25" s="165"/>
      <c r="L25" s="22"/>
      <c r="M25" s="158"/>
      <c r="N25" s="159"/>
      <c r="O25" s="18"/>
      <c r="P25" s="285"/>
      <c r="Q25" s="283"/>
      <c r="R25" s="286"/>
      <c r="S25" s="47">
        <f>IF(OR(N25="",K25=Paramétrage!$C$10,K25=Paramétrage!$C$13,K25=Paramétrage!$C$17,K25=Paramétrage!$C$20,K25=Paramétrage!$C$24,K25=Paramétrage!$C$27,AND(K25&lt;&gt;Paramétrage!$C$9,O25="Mut+ext")),0,ROUNDUP(M25/N25,0))</f>
        <v>0</v>
      </c>
      <c r="T25" s="168">
        <f>IF(OR(K25="",O25="Mut+ext"),0,IF(VLOOKUP(K25,Paramétrage!$C$6:$E$29,2,0)=0,0,IF(N25="","saisir capacité",L25*S25*VLOOKUP(K25,Paramétrage!$C$6:$E$29,2,0))))</f>
        <v>0</v>
      </c>
      <c r="U25" s="169"/>
      <c r="V25" s="170">
        <f t="shared" si="4"/>
        <v>0</v>
      </c>
      <c r="W25" s="48">
        <f>IF(OR(K25="",O25="Mut+ext"),0,IF(ISERROR(U25+T25*VLOOKUP(K25,Paramétrage!$C$6:$E$29,3,0))=TRUE,V25,U25+T25*VLOOKUP(K25,Paramétrage!$C$6:$E$29,3,0)))</f>
        <v>0</v>
      </c>
      <c r="X25" s="282"/>
      <c r="Y25" s="283"/>
      <c r="Z25" s="284"/>
      <c r="AA25" s="151"/>
      <c r="AB25" s="19"/>
      <c r="AC25" s="33">
        <f t="shared" si="5"/>
        <v>0</v>
      </c>
      <c r="AD25" s="172">
        <f t="shared" si="6"/>
        <v>0</v>
      </c>
    </row>
    <row r="26" spans="1:30">
      <c r="A26" s="278"/>
      <c r="B26" s="334"/>
      <c r="C26" s="301"/>
      <c r="D26" s="302"/>
      <c r="E26" s="305"/>
      <c r="F26" s="164"/>
      <c r="G26" s="27"/>
      <c r="H26" s="25"/>
      <c r="I26" s="31"/>
      <c r="J26" s="17"/>
      <c r="K26" s="165"/>
      <c r="L26" s="21"/>
      <c r="M26" s="173"/>
      <c r="N26" s="159"/>
      <c r="O26" s="18"/>
      <c r="P26" s="285"/>
      <c r="Q26" s="283"/>
      <c r="R26" s="286"/>
      <c r="S26" s="47">
        <f>IF(OR(N26="",K26=Paramétrage!$C$10,K26=Paramétrage!$C$13,K26=Paramétrage!$C$17,K26=Paramétrage!$C$20,K26=Paramétrage!$C$24,K26=Paramétrage!$C$27,AND(K26&lt;&gt;Paramétrage!$C$9,O26="Mut+ext")),0,ROUNDUP(M26/N26,0))</f>
        <v>0</v>
      </c>
      <c r="T26" s="168">
        <f>IF(OR(K26="",O26="Mut+ext"),0,IF(VLOOKUP(K26,Paramétrage!$C$6:$E$29,2,0)=0,0,IF(N26="","saisir capacité",L26*S26*VLOOKUP(K26,Paramétrage!$C$6:$E$29,2,0))))</f>
        <v>0</v>
      </c>
      <c r="U26" s="169"/>
      <c r="V26" s="170">
        <f t="shared" si="4"/>
        <v>0</v>
      </c>
      <c r="W26" s="48">
        <f>IF(OR(K26="",O26="Mut+ext"),0,IF(ISERROR(U26+T26*VLOOKUP(K26,Paramétrage!$C$6:$E$29,3,0))=TRUE,V26,U26+T26*VLOOKUP(K26,Paramétrage!$C$6:$E$29,3,0)))</f>
        <v>0</v>
      </c>
      <c r="X26" s="282"/>
      <c r="Y26" s="283"/>
      <c r="Z26" s="284"/>
      <c r="AA26" s="151"/>
      <c r="AB26" s="19"/>
      <c r="AC26" s="33">
        <f t="shared" si="5"/>
        <v>0</v>
      </c>
      <c r="AD26" s="172">
        <f t="shared" si="6"/>
        <v>0</v>
      </c>
    </row>
    <row r="27" spans="1:30">
      <c r="A27" s="278"/>
      <c r="B27" s="334"/>
      <c r="C27" s="174"/>
      <c r="D27" s="175"/>
      <c r="E27" s="176"/>
      <c r="F27" s="176"/>
      <c r="G27" s="68"/>
      <c r="H27" s="51"/>
      <c r="I27" s="35"/>
      <c r="J27" s="36"/>
      <c r="K27" s="177"/>
      <c r="L27" s="37">
        <f>AC27</f>
        <v>0</v>
      </c>
      <c r="M27" s="178"/>
      <c r="N27" s="178"/>
      <c r="O27" s="40"/>
      <c r="P27" s="38"/>
      <c r="Q27" s="38"/>
      <c r="R27" s="39"/>
      <c r="S27" s="52"/>
      <c r="T27" s="179">
        <f>SUM(T17:T26)</f>
        <v>0</v>
      </c>
      <c r="U27" s="177">
        <f>SUM(U17:U26)</f>
        <v>0</v>
      </c>
      <c r="V27" s="180">
        <f>SUM(V17:V26)</f>
        <v>0</v>
      </c>
      <c r="W27" s="41">
        <f>SUM(W17:W26)</f>
        <v>0</v>
      </c>
      <c r="X27" s="53"/>
      <c r="Y27" s="54"/>
      <c r="Z27" s="55"/>
      <c r="AA27" s="56"/>
      <c r="AB27" s="57"/>
      <c r="AC27" s="58">
        <f>SUM(AC17:AC26)</f>
        <v>0</v>
      </c>
      <c r="AD27" s="59">
        <f>SUM(AD17:AD26)</f>
        <v>0</v>
      </c>
    </row>
    <row r="28" spans="1:30" s="69" customFormat="1" ht="15.95" thickBot="1">
      <c r="A28" s="278"/>
      <c r="B28" s="85"/>
      <c r="C28" s="85"/>
      <c r="D28" s="86"/>
      <c r="E28" s="87"/>
      <c r="F28" s="88"/>
      <c r="G28" s="89"/>
      <c r="H28" s="90"/>
      <c r="I28" s="91"/>
      <c r="J28" s="92"/>
      <c r="K28" s="93"/>
      <c r="L28" s="94">
        <f>L27+L16</f>
        <v>28</v>
      </c>
      <c r="M28" s="90"/>
      <c r="N28" s="95"/>
      <c r="O28" s="96"/>
      <c r="P28" s="97"/>
      <c r="Q28" s="97"/>
      <c r="R28" s="98"/>
      <c r="S28" s="99"/>
      <c r="T28" s="100">
        <f>T16+T27</f>
        <v>370</v>
      </c>
      <c r="U28" s="93"/>
      <c r="V28" s="100">
        <f>V16+V27</f>
        <v>370</v>
      </c>
      <c r="W28" s="100">
        <f>W16+W27</f>
        <v>379</v>
      </c>
      <c r="X28" s="101"/>
      <c r="Y28" s="102"/>
      <c r="Z28" s="103"/>
      <c r="AA28" s="104"/>
      <c r="AB28" s="105"/>
      <c r="AC28" s="77"/>
      <c r="AD28" s="78"/>
    </row>
    <row r="29" spans="1:30" ht="15.75" customHeight="1">
      <c r="A29" s="279" t="s">
        <v>52</v>
      </c>
      <c r="B29" s="335" t="s">
        <v>53</v>
      </c>
      <c r="C29" s="303" t="s">
        <v>37</v>
      </c>
      <c r="D29" s="304"/>
      <c r="E29" s="336">
        <v>3</v>
      </c>
      <c r="F29" s="181" t="s">
        <v>54</v>
      </c>
      <c r="G29" s="249" t="s">
        <v>55</v>
      </c>
      <c r="H29" s="79"/>
      <c r="I29" s="80" t="s">
        <v>40</v>
      </c>
      <c r="J29" s="81"/>
      <c r="K29" s="182" t="s">
        <v>49</v>
      </c>
      <c r="L29" s="82">
        <v>22</v>
      </c>
      <c r="M29" s="183">
        <v>100</v>
      </c>
      <c r="N29" s="184">
        <v>200</v>
      </c>
      <c r="O29" s="269" t="s">
        <v>42</v>
      </c>
      <c r="P29" s="338"/>
      <c r="Q29" s="288"/>
      <c r="R29" s="339"/>
      <c r="S29" s="127">
        <f>IF(OR(N29="",K29=Paramétrage!$C$10,K29=Paramétrage!$C$13,K29=Paramétrage!$C$17,K29=Paramétrage!$C$20,K29=Paramétrage!$C$24,K29=Paramétrage!$C$27,AND(K29&lt;&gt;Paramétrage!$C$9,O29="Mut+ext")),0,ROUNDUP(M29/N29,0))</f>
        <v>1</v>
      </c>
      <c r="T29" s="185">
        <f>IF(OR(K29="",O29="Mut+ext"),0,IF(VLOOKUP(K29,Paramétrage!$C$6:$E$29,2,0)=0,0,IF(N29="","saisir capacité",L29*S29*VLOOKUP(K29,Paramétrage!$C$6:$E$29,2,0))))</f>
        <v>22</v>
      </c>
      <c r="U29" s="186"/>
      <c r="V29" s="187">
        <f t="shared" ref="V29:V47" si="8">IF(OR(K29="",O29="Mut+ext"),0,IF(ISERROR(T29+U29)=TRUE,T29,T29+U29))</f>
        <v>22</v>
      </c>
      <c r="W29" s="128">
        <f>IF(OR(K29="",O29="Mut+ext"),0,IF(ISERROR(U29+T29*VLOOKUP(K29,Paramétrage!$C$6:$E$29,3,0))=TRUE,V29,U29+T29*VLOOKUP(K29,Paramétrage!$C$6:$E$29,3,0)))</f>
        <v>33</v>
      </c>
      <c r="X29" s="287"/>
      <c r="Y29" s="288"/>
      <c r="Z29" s="289"/>
      <c r="AA29" s="152" t="s">
        <v>56</v>
      </c>
      <c r="AB29" s="84"/>
      <c r="AC29" s="33">
        <f>IF(F29="",0,IF(I29="",0,IF(SUMIF($F$29:$F$47,F29,$M$29:$M$47)=0,0,IF(OR(J29="",I29="obligatoire"),AD29/SUMIF($F$29:$F$47,F29,$M$29:$M$47),AD29/(SUMIF($F$29:$F$47,F29,$M$29:$M$47)/J29)))))</f>
        <v>4.6808510638297873</v>
      </c>
      <c r="AD29" s="171">
        <f>L29*M29</f>
        <v>2200</v>
      </c>
    </row>
    <row r="30" spans="1:30">
      <c r="A30" s="280"/>
      <c r="B30" s="334"/>
      <c r="C30" s="301"/>
      <c r="D30" s="302"/>
      <c r="E30" s="305"/>
      <c r="F30" s="164" t="s">
        <v>57</v>
      </c>
      <c r="G30" s="250" t="s">
        <v>55</v>
      </c>
      <c r="H30" s="25"/>
      <c r="I30" s="31" t="s">
        <v>40</v>
      </c>
      <c r="J30" s="17"/>
      <c r="K30" s="165" t="s">
        <v>41</v>
      </c>
      <c r="L30" s="22">
        <v>22</v>
      </c>
      <c r="M30" s="156">
        <v>100</v>
      </c>
      <c r="N30" s="159">
        <v>25</v>
      </c>
      <c r="O30" s="20" t="s">
        <v>42</v>
      </c>
      <c r="P30" s="285"/>
      <c r="Q30" s="283"/>
      <c r="R30" s="286"/>
      <c r="S30" s="49">
        <f>IF(OR(N30="",K30=Paramétrage!$C$10,K30=Paramétrage!$C$13,K30=Paramétrage!$C$17,K30=Paramétrage!$C$20,K30=Paramétrage!$C$24,K30=Paramétrage!$C$27,AND(K30&lt;&gt;Paramétrage!$C$9,O30="Mut+ext")),0,ROUNDUP(M30/N30,0))</f>
        <v>4</v>
      </c>
      <c r="T30" s="188">
        <f>IF(OR(K30="",O30="Mut+ext"),0,IF(VLOOKUP(K30,Paramétrage!$C$6:$E$29,2,0)=0,0,IF(N30="","saisir capacité",L30*S30*VLOOKUP(K30,Paramétrage!$C$6:$E$29,2,0))))</f>
        <v>88</v>
      </c>
      <c r="U30" s="169"/>
      <c r="V30" s="189">
        <f t="shared" si="8"/>
        <v>88</v>
      </c>
      <c r="W30" s="50">
        <f>IF(OR(K30="",O30="Mut+ext"),0,IF(ISERROR(U30+T30*VLOOKUP(K30,Paramétrage!$C$6:$E$29,3,0))=TRUE,V30,U30+T30*VLOOKUP(K30,Paramétrage!$C$6:$E$29,3,0)))</f>
        <v>88</v>
      </c>
      <c r="X30" s="282"/>
      <c r="Y30" s="283"/>
      <c r="Z30" s="284"/>
      <c r="AA30" s="151" t="s">
        <v>58</v>
      </c>
      <c r="AB30" s="19"/>
      <c r="AC30" s="33">
        <f t="shared" ref="AC30:AC47" si="9">IF(F30="",0,IF(I30="",0,IF(SUMIF($F$29:$F$47,F30,$M$29:$M$47)=0,0,IF(OR(J30="",I30="obligatoire"),AD30/SUMIF($F$29:$F$47,F30,$M$29:$M$47),AD30/(SUMIF($F$29:$F$47,F30,$M$29:$M$47)/J30)))))</f>
        <v>4.6808510638297873</v>
      </c>
      <c r="AD30" s="171">
        <f t="shared" ref="AD30:AD47" si="10">L30*M30</f>
        <v>2200</v>
      </c>
    </row>
    <row r="31" spans="1:30">
      <c r="A31" s="280"/>
      <c r="B31" s="334"/>
      <c r="C31" s="301"/>
      <c r="D31" s="302"/>
      <c r="E31" s="305"/>
      <c r="F31" s="164" t="s">
        <v>59</v>
      </c>
      <c r="G31" s="238" t="s">
        <v>60</v>
      </c>
      <c r="H31" s="25"/>
      <c r="I31" s="31" t="s">
        <v>61</v>
      </c>
      <c r="J31" s="17">
        <v>1</v>
      </c>
      <c r="K31" s="165" t="s">
        <v>41</v>
      </c>
      <c r="L31" s="22">
        <v>22</v>
      </c>
      <c r="M31" s="158">
        <v>70</v>
      </c>
      <c r="N31" s="159">
        <v>25</v>
      </c>
      <c r="O31" s="20" t="s">
        <v>42</v>
      </c>
      <c r="P31" s="285"/>
      <c r="Q31" s="283"/>
      <c r="R31" s="286"/>
      <c r="S31" s="49">
        <f>IF(OR(N31="",K31=Paramétrage!$C$10,K31=Paramétrage!$C$13,K31=Paramétrage!$C$17,K31=Paramétrage!$C$20,K31=Paramétrage!$C$24,K31=Paramétrage!$C$27,AND(K31&lt;&gt;Paramétrage!$C$9,O31="Mut+ext")),0,ROUNDUP(M31/N31,0))</f>
        <v>3</v>
      </c>
      <c r="T31" s="188">
        <f>IF(OR(K31="",O31="Mut+ext"),0,IF(VLOOKUP(K31,Paramétrage!$C$6:$E$29,2,0)=0,0,IF(N31="","saisir capacité",L31*S31*VLOOKUP(K31,Paramétrage!$C$6:$E$29,2,0))))</f>
        <v>66</v>
      </c>
      <c r="U31" s="169"/>
      <c r="V31" s="189">
        <f t="shared" si="8"/>
        <v>66</v>
      </c>
      <c r="W31" s="50">
        <f>IF(OR(K31="",O31="Mut+ext"),0,IF(ISERROR(U31+T31*VLOOKUP(K31,Paramétrage!$C$6:$E$29,3,0))=TRUE,V31,U31+T31*VLOOKUP(K31,Paramétrage!$C$6:$E$29,3,0)))</f>
        <v>66</v>
      </c>
      <c r="X31" s="282"/>
      <c r="Y31" s="283"/>
      <c r="Z31" s="284"/>
      <c r="AA31" s="151" t="s">
        <v>62</v>
      </c>
      <c r="AB31" s="19"/>
      <c r="AC31" s="33">
        <f>IF(F31="",0,IF(I31="",0,IF(SUMIF($F$29:$F$47,F31,$M$29:$M$47)=0,0,IF(OR(J31="",I31="obligatoire"),AD31/SUMIF($F$29:$F$47,F31,$M$29:$M$47),AD31/(SUMIF($F$29:$F$47,F31,$M$29:$M$47)/J31)))))</f>
        <v>3.1752577319587627</v>
      </c>
      <c r="AD31" s="171">
        <f t="shared" si="10"/>
        <v>1540</v>
      </c>
    </row>
    <row r="32" spans="1:30">
      <c r="A32" s="280"/>
      <c r="B32" s="334"/>
      <c r="C32" s="301"/>
      <c r="D32" s="302"/>
      <c r="E32" s="305"/>
      <c r="F32" s="166" t="s">
        <v>59</v>
      </c>
      <c r="G32" s="251" t="s">
        <v>63</v>
      </c>
      <c r="H32" s="142"/>
      <c r="I32" s="24" t="s">
        <v>61</v>
      </c>
      <c r="J32" s="143">
        <v>1</v>
      </c>
      <c r="K32" s="190" t="s">
        <v>41</v>
      </c>
      <c r="L32" s="21">
        <v>22</v>
      </c>
      <c r="M32" s="191">
        <v>30</v>
      </c>
      <c r="N32" s="192">
        <v>25</v>
      </c>
      <c r="O32" s="141" t="s">
        <v>64</v>
      </c>
      <c r="P32" s="285" t="s">
        <v>65</v>
      </c>
      <c r="Q32" s="283"/>
      <c r="R32" s="286"/>
      <c r="S32" s="49">
        <f>IF(OR(N32="",K32=Paramétrage!$C$10,K32=Paramétrage!$C$13,K32=Paramétrage!$C$17,K32=Paramétrage!$C$20,K32=Paramétrage!$C$24,K32=Paramétrage!$C$27,AND(K32&lt;&gt;Paramétrage!$C$9,O32="Mut+ext")),0,ROUNDUP(M32/N32,0))</f>
        <v>0</v>
      </c>
      <c r="T32" s="188">
        <f>IF(OR(K32="",O32="Mut+ext"),0,IF(VLOOKUP(K32,Paramétrage!$C$6:$E$29,2,0)=0,0,IF(N32="","saisir capacité",L32*S32*VLOOKUP(K32,Paramétrage!$C$6:$E$29,2,0))))</f>
        <v>0</v>
      </c>
      <c r="U32" s="169"/>
      <c r="V32" s="189">
        <f t="shared" si="8"/>
        <v>0</v>
      </c>
      <c r="W32" s="50">
        <f>IF(OR(K32="",O32="Mut+ext"),0,IF(ISERROR(U32+T32*VLOOKUP(K32,Paramétrage!$C$6:$E$29,3,0))=TRUE,V32,U32+T32*VLOOKUP(K32,Paramétrage!$C$6:$E$29,3,0)))</f>
        <v>0</v>
      </c>
      <c r="X32" s="290" t="s">
        <v>66</v>
      </c>
      <c r="Y32" s="291"/>
      <c r="Z32" s="292"/>
      <c r="AA32" s="26" t="s">
        <v>67</v>
      </c>
      <c r="AB32" s="19"/>
      <c r="AC32" s="33">
        <f t="shared" si="9"/>
        <v>1.3608247422680413</v>
      </c>
      <c r="AD32" s="171">
        <f t="shared" si="10"/>
        <v>660</v>
      </c>
    </row>
    <row r="33" spans="1:30">
      <c r="A33" s="280"/>
      <c r="B33" s="334"/>
      <c r="C33" s="301"/>
      <c r="D33" s="302"/>
      <c r="E33" s="305"/>
      <c r="F33" s="164"/>
      <c r="G33" s="252"/>
      <c r="H33" s="25"/>
      <c r="I33" s="145"/>
      <c r="J33" s="17"/>
      <c r="K33" s="165"/>
      <c r="L33" s="22"/>
      <c r="M33" s="156"/>
      <c r="N33" s="157"/>
      <c r="O33" s="18"/>
      <c r="P33" s="285"/>
      <c r="Q33" s="283"/>
      <c r="R33" s="286"/>
      <c r="S33" s="49">
        <f>IF(OR(N33="",K33=Paramétrage!$C$10,K33=Paramétrage!$C$13,K33=Paramétrage!$C$17,K33=Paramétrage!$C$20,K33=Paramétrage!$C$24,K33=Paramétrage!$C$27,AND(K33&lt;&gt;Paramétrage!$C$9,O33="Mut+ext")),0,ROUNDUP(M33/N33,0))</f>
        <v>0</v>
      </c>
      <c r="T33" s="188">
        <f>IF(OR(K33="",O33="Mut+ext"),0,IF(VLOOKUP(K33,Paramétrage!$C$6:$E$29,2,0)=0,0,IF(N33="","saisir capacité",L33*S33*VLOOKUP(K33,Paramétrage!$C$6:$E$29,2,0))))</f>
        <v>0</v>
      </c>
      <c r="U33" s="169"/>
      <c r="V33" s="189">
        <f>IF(OR(K33="",O33="Mut+ext"),0,IF(ISERROR(T33+U33)=TRUE,T33,T33+U33))</f>
        <v>0</v>
      </c>
      <c r="W33" s="50">
        <f>IF(OR(K33="",O33="Mut+ext"),0,IF(ISERROR(U33+T33*VLOOKUP(K33,Paramétrage!$C$6:$E$29,3,0))=TRUE,V33,U33+T33*VLOOKUP(K33,Paramétrage!$C$6:$E$29,3,0)))</f>
        <v>0</v>
      </c>
      <c r="X33" s="282"/>
      <c r="Y33" s="283"/>
      <c r="Z33" s="284"/>
      <c r="AA33" s="151"/>
      <c r="AB33" s="19"/>
      <c r="AC33" s="33">
        <f t="shared" si="9"/>
        <v>0</v>
      </c>
      <c r="AD33" s="171">
        <f t="shared" si="10"/>
        <v>0</v>
      </c>
    </row>
    <row r="34" spans="1:30">
      <c r="A34" s="280"/>
      <c r="B34" s="334"/>
      <c r="C34" s="301"/>
      <c r="D34" s="302"/>
      <c r="E34" s="305"/>
      <c r="F34" s="164"/>
      <c r="G34" s="255" t="s">
        <v>68</v>
      </c>
      <c r="H34" s="25"/>
      <c r="I34" s="145"/>
      <c r="J34" s="17"/>
      <c r="K34" s="165"/>
      <c r="L34" s="22"/>
      <c r="M34" s="156"/>
      <c r="N34" s="157"/>
      <c r="O34" s="18"/>
      <c r="P34" s="285"/>
      <c r="Q34" s="283"/>
      <c r="R34" s="286"/>
      <c r="S34" s="49">
        <f>IF(OR(N34="",K34=Paramétrage!$C$10,K34=Paramétrage!$C$13,K34=Paramétrage!$C$17,K34=Paramétrage!$C$20,K34=Paramétrage!$C$24,K34=Paramétrage!$C$27,AND(K34&lt;&gt;Paramétrage!$C$9,O34="Mut+ext")),0,ROUNDUP(M34/N34,0))</f>
        <v>0</v>
      </c>
      <c r="T34" s="188">
        <f>IF(OR(K34="",O34="Mut+ext"),0,IF(VLOOKUP(K34,Paramétrage!$C$6:$E$29,2,0)=0,0,IF(N34="","saisir capacité",L34*S34*VLOOKUP(K34,Paramétrage!$C$6:$E$29,2,0))))</f>
        <v>0</v>
      </c>
      <c r="U34" s="169"/>
      <c r="V34" s="189">
        <f t="shared" ref="V34:V43" si="11">IF(OR(K34="",O34="Mut+ext"),0,IF(ISERROR(T34+U34)=TRUE,T34,T34+U34))</f>
        <v>0</v>
      </c>
      <c r="W34" s="50">
        <f>IF(OR(K34="",O34="Mut+ext"),0,IF(ISERROR(U34+T34*VLOOKUP(K34,Paramétrage!$C$6:$E$29,3,0))=TRUE,V34,U34+T34*VLOOKUP(K34,Paramétrage!$C$6:$E$29,3,0)))</f>
        <v>0</v>
      </c>
      <c r="X34" s="282"/>
      <c r="Y34" s="283"/>
      <c r="Z34" s="284"/>
      <c r="AA34" s="151"/>
      <c r="AB34" s="19"/>
      <c r="AC34" s="33">
        <f t="shared" si="9"/>
        <v>0</v>
      </c>
      <c r="AD34" s="171">
        <f t="shared" si="10"/>
        <v>0</v>
      </c>
    </row>
    <row r="35" spans="1:30">
      <c r="A35" s="280"/>
      <c r="B35" s="334"/>
      <c r="C35" s="301"/>
      <c r="D35" s="302"/>
      <c r="E35" s="305"/>
      <c r="F35" s="164" t="s">
        <v>54</v>
      </c>
      <c r="G35" s="253" t="s">
        <v>69</v>
      </c>
      <c r="H35" s="25"/>
      <c r="I35" s="145" t="s">
        <v>40</v>
      </c>
      <c r="J35" s="17"/>
      <c r="K35" s="165" t="s">
        <v>49</v>
      </c>
      <c r="L35" s="22">
        <v>22</v>
      </c>
      <c r="M35" s="156">
        <v>270</v>
      </c>
      <c r="N35" s="157">
        <v>200</v>
      </c>
      <c r="O35" s="18" t="s">
        <v>42</v>
      </c>
      <c r="P35" s="285"/>
      <c r="Q35" s="283"/>
      <c r="R35" s="286"/>
      <c r="S35" s="49">
        <f>IF(OR(N35="",K35=Paramétrage!$C$10,K35=Paramétrage!$C$13,K35=Paramétrage!$C$17,K35=Paramétrage!$C$20,K35=Paramétrage!$C$24,K35=Paramétrage!$C$27,AND(K35&lt;&gt;Paramétrage!$C$9,O35="Mut+ext")),0,ROUNDUP(M35/N35,0))</f>
        <v>2</v>
      </c>
      <c r="T35" s="188">
        <f>IF(OR(K35="",O35="Mut+ext"),0,IF(VLOOKUP(K35,Paramétrage!$C$6:$E$29,2,0)=0,0,IF(N35="","saisir capacité",L35*S35*VLOOKUP(K35,Paramétrage!$C$6:$E$29,2,0))))</f>
        <v>44</v>
      </c>
      <c r="U35" s="169"/>
      <c r="V35" s="189">
        <f t="shared" si="11"/>
        <v>44</v>
      </c>
      <c r="W35" s="50">
        <f>IF(OR(K35="",O35="Mut+ext"),0,IF(ISERROR(U35+T35*VLOOKUP(K35,Paramétrage!$C$6:$E$29,3,0))=TRUE,V35,U35+T35*VLOOKUP(K35,Paramétrage!$C$6:$E$29,3,0)))</f>
        <v>66</v>
      </c>
      <c r="X35" s="282"/>
      <c r="Y35" s="283"/>
      <c r="Z35" s="284"/>
      <c r="AA35" s="151" t="s">
        <v>56</v>
      </c>
      <c r="AB35" s="19"/>
      <c r="AC35" s="33">
        <f t="shared" si="9"/>
        <v>12.638297872340425</v>
      </c>
      <c r="AD35" s="171">
        <f t="shared" si="10"/>
        <v>5940</v>
      </c>
    </row>
    <row r="36" spans="1:30">
      <c r="A36" s="280"/>
      <c r="B36" s="334"/>
      <c r="C36" s="301"/>
      <c r="D36" s="302"/>
      <c r="E36" s="305"/>
      <c r="F36" s="164" t="s">
        <v>57</v>
      </c>
      <c r="G36" s="254" t="s">
        <v>69</v>
      </c>
      <c r="H36" s="25"/>
      <c r="I36" s="145" t="s">
        <v>40</v>
      </c>
      <c r="J36" s="17"/>
      <c r="K36" s="165" t="s">
        <v>41</v>
      </c>
      <c r="L36" s="22">
        <v>22</v>
      </c>
      <c r="M36" s="156">
        <v>270</v>
      </c>
      <c r="N36" s="157">
        <v>25</v>
      </c>
      <c r="O36" s="18" t="s">
        <v>42</v>
      </c>
      <c r="P36" s="285"/>
      <c r="Q36" s="283"/>
      <c r="R36" s="286"/>
      <c r="S36" s="49">
        <f>IF(OR(N36="",K36=Paramétrage!$C$10,K36=Paramétrage!$C$13,K36=Paramétrage!$C$17,K36=Paramétrage!$C$20,K36=Paramétrage!$C$24,K36=Paramétrage!$C$27,AND(K36&lt;&gt;Paramétrage!$C$9,O36="Mut+ext")),0,ROUNDUP(M36/N36,0))</f>
        <v>11</v>
      </c>
      <c r="T36" s="188">
        <f>IF(OR(K36="",O36="Mut+ext"),0,IF(VLOOKUP(K36,Paramétrage!$C$6:$E$29,2,0)=0,0,IF(N36="","saisir capacité",L36*S36*VLOOKUP(K36,Paramétrage!$C$6:$E$29,2,0))))</f>
        <v>242</v>
      </c>
      <c r="U36" s="169"/>
      <c r="V36" s="189">
        <f t="shared" si="11"/>
        <v>242</v>
      </c>
      <c r="W36" s="50">
        <f>IF(OR(K36="",O36="Mut+ext"),0,IF(ISERROR(U36+T36*VLOOKUP(K36,Paramétrage!$C$6:$E$29,3,0))=TRUE,V36,U36+T36*VLOOKUP(K36,Paramétrage!$C$6:$E$29,3,0)))</f>
        <v>242</v>
      </c>
      <c r="X36" s="282"/>
      <c r="Y36" s="283"/>
      <c r="Z36" s="284"/>
      <c r="AA36" s="151" t="s">
        <v>58</v>
      </c>
      <c r="AB36" s="19"/>
      <c r="AC36" s="33">
        <f t="shared" si="9"/>
        <v>12.638297872340425</v>
      </c>
      <c r="AD36" s="171">
        <f t="shared" si="10"/>
        <v>5940</v>
      </c>
    </row>
    <row r="37" spans="1:30">
      <c r="A37" s="280"/>
      <c r="B37" s="334"/>
      <c r="C37" s="301"/>
      <c r="D37" s="302"/>
      <c r="E37" s="305"/>
      <c r="F37" s="164" t="s">
        <v>59</v>
      </c>
      <c r="G37" s="252" t="s">
        <v>70</v>
      </c>
      <c r="H37" s="25"/>
      <c r="I37" s="145" t="s">
        <v>61</v>
      </c>
      <c r="J37" s="17">
        <v>1</v>
      </c>
      <c r="K37" s="165" t="s">
        <v>41</v>
      </c>
      <c r="L37" s="22">
        <v>22</v>
      </c>
      <c r="M37" s="156">
        <v>220</v>
      </c>
      <c r="N37" s="157">
        <v>25</v>
      </c>
      <c r="O37" s="18" t="s">
        <v>42</v>
      </c>
      <c r="P37" s="285"/>
      <c r="Q37" s="283"/>
      <c r="R37" s="286"/>
      <c r="S37" s="49">
        <f>IF(OR(N37="",K37=Paramétrage!$C$10,K37=Paramétrage!$C$13,K37=Paramétrage!$C$17,K37=Paramétrage!$C$20,K37=Paramétrage!$C$24,K37=Paramétrage!$C$27,AND(K37&lt;&gt;Paramétrage!$C$9,O37="Mut+ext")),0,ROUNDUP(M37/N37,0))</f>
        <v>9</v>
      </c>
      <c r="T37" s="188">
        <f>IF(OR(K37="",O37="Mut+ext"),0,IF(VLOOKUP(K37,Paramétrage!$C$6:$E$29,2,0)=0,0,IF(N37="","saisir capacité",L37*S37*VLOOKUP(K37,Paramétrage!$C$6:$E$29,2,0))))</f>
        <v>198</v>
      </c>
      <c r="U37" s="169"/>
      <c r="V37" s="189">
        <f t="shared" si="11"/>
        <v>198</v>
      </c>
      <c r="W37" s="50">
        <f>IF(OR(K37="",O37="Mut+ext"),0,IF(ISERROR(U37+T37*VLOOKUP(K37,Paramétrage!$C$6:$E$29,3,0))=TRUE,V37,U37+T37*VLOOKUP(K37,Paramétrage!$C$6:$E$29,3,0)))</f>
        <v>198</v>
      </c>
      <c r="X37" s="282"/>
      <c r="Y37" s="283"/>
      <c r="Z37" s="284"/>
      <c r="AA37" s="151" t="s">
        <v>62</v>
      </c>
      <c r="AB37" s="19"/>
      <c r="AC37" s="33">
        <f t="shared" si="9"/>
        <v>9.9793814432989691</v>
      </c>
      <c r="AD37" s="171">
        <f t="shared" si="10"/>
        <v>4840</v>
      </c>
    </row>
    <row r="38" spans="1:30">
      <c r="A38" s="280"/>
      <c r="B38" s="334"/>
      <c r="C38" s="301"/>
      <c r="D38" s="302"/>
      <c r="E38" s="305"/>
      <c r="F38" s="164" t="s">
        <v>59</v>
      </c>
      <c r="G38" s="252" t="s">
        <v>63</v>
      </c>
      <c r="H38" s="25"/>
      <c r="I38" s="145" t="s">
        <v>61</v>
      </c>
      <c r="J38" s="17">
        <v>1</v>
      </c>
      <c r="K38" s="165" t="s">
        <v>41</v>
      </c>
      <c r="L38" s="22">
        <v>22</v>
      </c>
      <c r="M38" s="156">
        <v>70</v>
      </c>
      <c r="N38" s="157">
        <v>25</v>
      </c>
      <c r="O38" s="18" t="s">
        <v>42</v>
      </c>
      <c r="P38" s="285" t="s">
        <v>71</v>
      </c>
      <c r="Q38" s="283"/>
      <c r="R38" s="286"/>
      <c r="S38" s="49">
        <f>IF(OR(N38="",K38=Paramétrage!$C$10,K38=Paramétrage!$C$13,K38=Paramétrage!$C$17,K38=Paramétrage!$C$20,K38=Paramétrage!$C$24,K38=Paramétrage!$C$27,AND(K38&lt;&gt;Paramétrage!$C$9,O38="Mut+ext")),0,ROUNDUP(M38/N38,0))</f>
        <v>3</v>
      </c>
      <c r="T38" s="188">
        <f>IF(OR(K38="",O38="Mut+ext"),0,IF(VLOOKUP(K38,Paramétrage!$C$6:$E$29,2,0)=0,0,IF(N38="","saisir capacité",L38*S38*VLOOKUP(K38,Paramétrage!$C$6:$E$29,2,0))))</f>
        <v>66</v>
      </c>
      <c r="U38" s="169"/>
      <c r="V38" s="189">
        <f t="shared" si="11"/>
        <v>66</v>
      </c>
      <c r="W38" s="50">
        <f>IF(OR(K38="",O38="Mut+ext"),0,IF(ISERROR(U38+T38*VLOOKUP(K38,Paramétrage!$C$6:$E$29,3,0))=TRUE,V38,U38+T38*VLOOKUP(K38,Paramétrage!$C$6:$E$29,3,0)))</f>
        <v>66</v>
      </c>
      <c r="X38" s="290" t="s">
        <v>66</v>
      </c>
      <c r="Y38" s="291"/>
      <c r="Z38" s="292"/>
      <c r="AA38" s="26" t="s">
        <v>67</v>
      </c>
      <c r="AB38" s="19"/>
      <c r="AC38" s="33">
        <f t="shared" si="9"/>
        <v>3.1752577319587627</v>
      </c>
      <c r="AD38" s="171">
        <f t="shared" si="10"/>
        <v>1540</v>
      </c>
    </row>
    <row r="39" spans="1:30">
      <c r="A39" s="280"/>
      <c r="B39" s="334"/>
      <c r="C39" s="301"/>
      <c r="D39" s="302"/>
      <c r="E39" s="305"/>
      <c r="F39" s="164"/>
      <c r="G39" s="144"/>
      <c r="H39" s="25"/>
      <c r="I39" s="145"/>
      <c r="J39" s="17"/>
      <c r="K39" s="165"/>
      <c r="L39" s="22" t="s">
        <v>72</v>
      </c>
      <c r="M39" s="156" t="s">
        <v>72</v>
      </c>
      <c r="N39" s="157" t="s">
        <v>72</v>
      </c>
      <c r="O39" s="18"/>
      <c r="P39" s="285"/>
      <c r="Q39" s="283"/>
      <c r="R39" s="286"/>
      <c r="S39" s="49" t="e">
        <f>IF(OR(N39="",K39=Paramétrage!$C$10,K39=Paramétrage!$C$13,K39=Paramétrage!$C$17,K39=Paramétrage!$C$20,K39=Paramétrage!$C$24,K39=Paramétrage!$C$27,AND(K39&lt;&gt;Paramétrage!$C$9,O39="Mut+ext")),0,ROUNDUP(M39/N39,0))</f>
        <v>#VALUE!</v>
      </c>
      <c r="T39" s="188">
        <f>IF(OR(K39="",O39="Mut+ext"),0,IF(VLOOKUP(K39,Paramétrage!$C$6:$E$29,2,0)=0,0,IF(N39="","saisir capacité",L39*S39*VLOOKUP(K39,Paramétrage!$C$6:$E$29,2,0))))</f>
        <v>0</v>
      </c>
      <c r="U39" s="169"/>
      <c r="V39" s="189">
        <f t="shared" si="11"/>
        <v>0</v>
      </c>
      <c r="W39" s="50">
        <f>IF(OR(K39="",O39="Mut+ext"),0,IF(ISERROR(U39+T39*VLOOKUP(K39,Paramétrage!$C$6:$E$29,3,0))=TRUE,V39,U39+T39*VLOOKUP(K39,Paramétrage!$C$6:$E$29,3,0)))</f>
        <v>0</v>
      </c>
      <c r="X39" s="282"/>
      <c r="Y39" s="283"/>
      <c r="Z39" s="284"/>
      <c r="AA39" s="151"/>
      <c r="AB39" s="19"/>
      <c r="AC39" s="33">
        <f t="shared" si="9"/>
        <v>0</v>
      </c>
      <c r="AD39" s="171" t="e">
        <f t="shared" si="10"/>
        <v>#VALUE!</v>
      </c>
    </row>
    <row r="40" spans="1:30">
      <c r="A40" s="280"/>
      <c r="B40" s="334"/>
      <c r="C40" s="301"/>
      <c r="D40" s="302"/>
      <c r="E40" s="305"/>
      <c r="F40" s="164"/>
      <c r="G40" s="255" t="s">
        <v>68</v>
      </c>
      <c r="H40" s="25"/>
      <c r="I40" s="145"/>
      <c r="J40" s="17"/>
      <c r="K40" s="165"/>
      <c r="L40" s="22"/>
      <c r="M40" s="156"/>
      <c r="N40" s="157"/>
      <c r="O40" s="18"/>
      <c r="P40" s="285"/>
      <c r="Q40" s="283"/>
      <c r="R40" s="286"/>
      <c r="S40" s="49">
        <f>IF(OR(N40="",K40=Paramétrage!$C$10,K40=Paramétrage!$C$13,K40=Paramétrage!$C$17,K40=Paramétrage!$C$20,K40=Paramétrage!$C$24,K40=Paramétrage!$C$27,AND(K40&lt;&gt;Paramétrage!$C$9,O40="Mut+ext")),0,ROUNDUP(M40/N40,0))</f>
        <v>0</v>
      </c>
      <c r="T40" s="188">
        <f>IF(OR(K40="",O40="Mut+ext"),0,IF(VLOOKUP(K40,Paramétrage!$C$6:$E$29,2,0)=0,0,IF(N40="","saisir capacité",L40*S40*VLOOKUP(K40,Paramétrage!$C$6:$E$29,2,0))))</f>
        <v>0</v>
      </c>
      <c r="U40" s="169"/>
      <c r="V40" s="189">
        <f t="shared" si="11"/>
        <v>0</v>
      </c>
      <c r="W40" s="50">
        <f>IF(OR(K40="",O40="Mut+ext"),0,IF(ISERROR(U40+T40*VLOOKUP(K40,Paramétrage!$C$6:$E$29,3,0))=TRUE,V40,U40+T40*VLOOKUP(K40,Paramétrage!$C$6:$E$29,3,0)))</f>
        <v>0</v>
      </c>
      <c r="X40" s="282"/>
      <c r="Y40" s="283"/>
      <c r="Z40" s="284"/>
      <c r="AA40" s="151"/>
      <c r="AB40" s="19"/>
      <c r="AC40" s="33">
        <f t="shared" si="9"/>
        <v>0</v>
      </c>
      <c r="AD40" s="171">
        <f t="shared" si="10"/>
        <v>0</v>
      </c>
    </row>
    <row r="41" spans="1:30">
      <c r="A41" s="280"/>
      <c r="B41" s="334"/>
      <c r="C41" s="301"/>
      <c r="D41" s="302"/>
      <c r="E41" s="305"/>
      <c r="F41" s="164" t="s">
        <v>54</v>
      </c>
      <c r="G41" s="252" t="s">
        <v>73</v>
      </c>
      <c r="H41" s="25"/>
      <c r="I41" s="145" t="s">
        <v>40</v>
      </c>
      <c r="J41" s="17"/>
      <c r="K41" s="165" t="s">
        <v>49</v>
      </c>
      <c r="L41" s="22">
        <v>22</v>
      </c>
      <c r="M41" s="156">
        <v>100</v>
      </c>
      <c r="N41" s="157">
        <v>200</v>
      </c>
      <c r="O41" s="18" t="s">
        <v>42</v>
      </c>
      <c r="P41" s="285"/>
      <c r="Q41" s="283"/>
      <c r="R41" s="286"/>
      <c r="S41" s="49">
        <f>IF(OR(N41="",K41=Paramétrage!$C$10,K41=Paramétrage!$C$13,K41=Paramétrage!$C$17,K41=Paramétrage!$C$20,K41=Paramétrage!$C$24,K41=Paramétrage!$C$27,AND(K41&lt;&gt;Paramétrage!$C$9,O41="Mut+ext")),0,ROUNDUP(M41/N41,0))</f>
        <v>1</v>
      </c>
      <c r="T41" s="188">
        <f>IF(OR(K41="",O41="Mut+ext"),0,IF(VLOOKUP(K41,Paramétrage!$C$6:$E$29,2,0)=0,0,IF(N41="","saisir capacité",L41*S41*VLOOKUP(K41,Paramétrage!$C$6:$E$29,2,0))))</f>
        <v>22</v>
      </c>
      <c r="U41" s="169"/>
      <c r="V41" s="189">
        <f t="shared" si="11"/>
        <v>22</v>
      </c>
      <c r="W41" s="50">
        <f>IF(OR(K41="",O41="Mut+ext"),0,IF(ISERROR(U41+T41*VLOOKUP(K41,Paramétrage!$C$6:$E$29,3,0))=TRUE,V41,U41+T41*VLOOKUP(K41,Paramétrage!$C$6:$E$29,3,0)))</f>
        <v>33</v>
      </c>
      <c r="X41" s="282"/>
      <c r="Y41" s="283"/>
      <c r="Z41" s="284"/>
      <c r="AA41" s="151" t="s">
        <v>56</v>
      </c>
      <c r="AB41" s="19"/>
      <c r="AC41" s="33">
        <f t="shared" si="9"/>
        <v>4.6808510638297873</v>
      </c>
      <c r="AD41" s="171">
        <f t="shared" si="10"/>
        <v>2200</v>
      </c>
    </row>
    <row r="42" spans="1:30">
      <c r="A42" s="280"/>
      <c r="B42" s="334"/>
      <c r="C42" s="301"/>
      <c r="D42" s="302"/>
      <c r="E42" s="305"/>
      <c r="F42" s="164" t="s">
        <v>57</v>
      </c>
      <c r="G42" s="252" t="s">
        <v>73</v>
      </c>
      <c r="H42" s="25"/>
      <c r="I42" s="145" t="s">
        <v>40</v>
      </c>
      <c r="J42" s="17"/>
      <c r="K42" s="165" t="s">
        <v>41</v>
      </c>
      <c r="L42" s="22">
        <v>22</v>
      </c>
      <c r="M42" s="156">
        <v>100</v>
      </c>
      <c r="N42" s="157">
        <v>25</v>
      </c>
      <c r="O42" s="18" t="s">
        <v>42</v>
      </c>
      <c r="P42" s="285"/>
      <c r="Q42" s="283"/>
      <c r="R42" s="286"/>
      <c r="S42" s="49">
        <f>IF(OR(N42="",K42=Paramétrage!$C$10,K42=Paramétrage!$C$13,K42=Paramétrage!$C$17,K42=Paramétrage!$C$20,K42=Paramétrage!$C$24,K42=Paramétrage!$C$27,AND(K42&lt;&gt;Paramétrage!$C$9,O42="Mut+ext")),0,ROUNDUP(M42/N42,0))</f>
        <v>4</v>
      </c>
      <c r="T42" s="188">
        <f>IF(OR(K42="",O42="Mut+ext"),0,IF(VLOOKUP(K42,Paramétrage!$C$6:$E$29,2,0)=0,0,IF(N42="","saisir capacité",L42*S42*VLOOKUP(K42,Paramétrage!$C$6:$E$29,2,0))))</f>
        <v>88</v>
      </c>
      <c r="U42" s="169"/>
      <c r="V42" s="189">
        <f t="shared" si="11"/>
        <v>88</v>
      </c>
      <c r="W42" s="50">
        <f>IF(OR(K42="",O42="Mut+ext"),0,IF(ISERROR(U42+T42*VLOOKUP(K42,Paramétrage!$C$6:$E$29,3,0))=TRUE,V42,U42+T42*VLOOKUP(K42,Paramétrage!$C$6:$E$29,3,0)))</f>
        <v>88</v>
      </c>
      <c r="X42" s="282"/>
      <c r="Y42" s="283"/>
      <c r="Z42" s="284"/>
      <c r="AA42" s="151" t="s">
        <v>58</v>
      </c>
      <c r="AB42" s="19"/>
      <c r="AC42" s="33">
        <f t="shared" si="9"/>
        <v>4.6808510638297873</v>
      </c>
      <c r="AD42" s="171">
        <f t="shared" si="10"/>
        <v>2200</v>
      </c>
    </row>
    <row r="43" spans="1:30">
      <c r="A43" s="280"/>
      <c r="B43" s="334"/>
      <c r="C43" s="301"/>
      <c r="D43" s="302"/>
      <c r="E43" s="305"/>
      <c r="F43" s="164" t="s">
        <v>59</v>
      </c>
      <c r="G43" s="252" t="s">
        <v>74</v>
      </c>
      <c r="H43" s="25"/>
      <c r="I43" s="145" t="s">
        <v>61</v>
      </c>
      <c r="J43" s="17">
        <v>1</v>
      </c>
      <c r="K43" s="165" t="s">
        <v>41</v>
      </c>
      <c r="L43" s="22">
        <v>22</v>
      </c>
      <c r="M43" s="156">
        <v>70</v>
      </c>
      <c r="N43" s="157">
        <v>25</v>
      </c>
      <c r="O43" s="18" t="s">
        <v>42</v>
      </c>
      <c r="P43" s="285"/>
      <c r="Q43" s="283"/>
      <c r="R43" s="286"/>
      <c r="S43" s="49">
        <f>IF(OR(N43="",K43=Paramétrage!$C$10,K43=Paramétrage!$C$13,K43=Paramétrage!$C$17,K43=Paramétrage!$C$20,K43=Paramétrage!$C$24,K43=Paramétrage!$C$27,AND(K43&lt;&gt;Paramétrage!$C$9,O43="Mut+ext")),0,ROUNDUP(M43/N43,0))</f>
        <v>3</v>
      </c>
      <c r="T43" s="188">
        <f>IF(OR(K43="",O43="Mut+ext"),0,IF(VLOOKUP(K43,Paramétrage!$C$6:$E$29,2,0)=0,0,IF(N43="","saisir capacité",L43*S43*VLOOKUP(K43,Paramétrage!$C$6:$E$29,2,0))))</f>
        <v>66</v>
      </c>
      <c r="U43" s="169"/>
      <c r="V43" s="189">
        <f t="shared" si="11"/>
        <v>66</v>
      </c>
      <c r="W43" s="50">
        <f>IF(OR(K43="",O43="Mut+ext"),0,IF(ISERROR(U43+T43*VLOOKUP(K43,Paramétrage!$C$6:$E$29,3,0))=TRUE,V43,U43+T43*VLOOKUP(K43,Paramétrage!$C$6:$E$29,3,0)))</f>
        <v>66</v>
      </c>
      <c r="X43" s="282"/>
      <c r="Y43" s="283"/>
      <c r="Z43" s="284"/>
      <c r="AA43" s="151" t="s">
        <v>62</v>
      </c>
      <c r="AB43" s="19"/>
      <c r="AC43" s="33">
        <f t="shared" si="9"/>
        <v>3.1752577319587627</v>
      </c>
      <c r="AD43" s="171">
        <f t="shared" si="10"/>
        <v>1540</v>
      </c>
    </row>
    <row r="44" spans="1:30">
      <c r="A44" s="280"/>
      <c r="B44" s="334"/>
      <c r="C44" s="301"/>
      <c r="D44" s="302"/>
      <c r="E44" s="305"/>
      <c r="F44" s="164" t="s">
        <v>59</v>
      </c>
      <c r="G44" s="252" t="s">
        <v>63</v>
      </c>
      <c r="H44" s="25"/>
      <c r="I44" s="145" t="s">
        <v>61</v>
      </c>
      <c r="J44" s="17">
        <v>1</v>
      </c>
      <c r="K44" s="165" t="s">
        <v>41</v>
      </c>
      <c r="L44" s="22">
        <v>22</v>
      </c>
      <c r="M44" s="156">
        <v>25</v>
      </c>
      <c r="N44" s="157">
        <v>25</v>
      </c>
      <c r="O44" s="141" t="s">
        <v>64</v>
      </c>
      <c r="P44" s="285" t="s">
        <v>65</v>
      </c>
      <c r="Q44" s="283"/>
      <c r="R44" s="286"/>
      <c r="S44" s="49">
        <f>IF(OR(N44="",K44=Paramétrage!$C$10,K44=Paramétrage!$C$13,K44=Paramétrage!$C$17,K44=Paramétrage!$C$20,K44=Paramétrage!$C$24,K44=Paramétrage!$C$27,AND(K44&lt;&gt;Paramétrage!$C$9,O44="Mut+ext")),0,ROUNDUP(M44/N44,0))</f>
        <v>0</v>
      </c>
      <c r="T44" s="188">
        <f>IF(OR(K44="",O44="Mut+ext"),0,IF(VLOOKUP(K44,Paramétrage!$C$6:$E$29,2,0)=0,0,IF(N44="","saisir capacité",L44*S44*VLOOKUP(K44,Paramétrage!$C$6:$E$29,2,0))))</f>
        <v>0</v>
      </c>
      <c r="U44" s="169"/>
      <c r="V44" s="189">
        <f t="shared" ref="V44:V45" si="12">IF(OR(K44="",O44="Mut+ext"),0,IF(ISERROR(T44+U44)=TRUE,T44,T44+U44))</f>
        <v>0</v>
      </c>
      <c r="W44" s="50">
        <f>IF(OR(K44="",O44="Mut+ext"),0,IF(ISERROR(U44+T44*VLOOKUP(K44,Paramétrage!$C$6:$E$29,3,0))=TRUE,V44,U44+T44*VLOOKUP(K44,Paramétrage!$C$6:$E$29,3,0)))</f>
        <v>0</v>
      </c>
      <c r="X44" s="290" t="s">
        <v>66</v>
      </c>
      <c r="Y44" s="291"/>
      <c r="Z44" s="292"/>
      <c r="AA44" s="26" t="s">
        <v>67</v>
      </c>
      <c r="AB44" s="19"/>
      <c r="AC44" s="33">
        <f t="shared" si="9"/>
        <v>1.134020618556701</v>
      </c>
      <c r="AD44" s="171">
        <f t="shared" si="10"/>
        <v>550</v>
      </c>
    </row>
    <row r="45" spans="1:30">
      <c r="A45" s="280"/>
      <c r="B45" s="334"/>
      <c r="C45" s="301"/>
      <c r="D45" s="302"/>
      <c r="E45" s="305"/>
      <c r="F45" s="164"/>
      <c r="G45" s="27"/>
      <c r="H45" s="25"/>
      <c r="I45" s="31"/>
      <c r="J45" s="17"/>
      <c r="K45" s="165"/>
      <c r="L45" s="22"/>
      <c r="M45" s="158" t="s">
        <v>72</v>
      </c>
      <c r="N45" s="159" t="s">
        <v>72</v>
      </c>
      <c r="O45" s="18"/>
      <c r="P45" s="285"/>
      <c r="Q45" s="283"/>
      <c r="R45" s="286"/>
      <c r="S45" s="49" t="e">
        <f>IF(OR(N45="",K45=Paramétrage!$C$10,K45=Paramétrage!$C$13,K45=Paramétrage!$C$17,K45=Paramétrage!$C$20,K45=Paramétrage!$C$24,K45=Paramétrage!$C$27,AND(K45&lt;&gt;Paramétrage!$C$9,O45="Mut+ext")),0,ROUNDUP(M45/N45,0))</f>
        <v>#VALUE!</v>
      </c>
      <c r="T45" s="188">
        <f>IF(OR(K45="",O45="Mut+ext"),0,IF(VLOOKUP(K45,Paramétrage!$C$6:$E$29,2,0)=0,0,IF(N45="","saisir capacité",L45*S45*VLOOKUP(K45,Paramétrage!$C$6:$E$29,2,0))))</f>
        <v>0</v>
      </c>
      <c r="U45" s="169"/>
      <c r="V45" s="189">
        <f t="shared" si="12"/>
        <v>0</v>
      </c>
      <c r="W45" s="50">
        <f>IF(OR(K45="",O45="Mut+ext"),0,IF(ISERROR(U45+T45*VLOOKUP(K45,Paramétrage!$C$6:$E$29,3,0))=TRUE,V45,U45+T45*VLOOKUP(K45,Paramétrage!$C$6:$E$29,3,0)))</f>
        <v>0</v>
      </c>
      <c r="X45" s="282"/>
      <c r="Y45" s="283"/>
      <c r="Z45" s="284"/>
      <c r="AA45" s="151"/>
      <c r="AB45" s="19"/>
      <c r="AC45" s="33">
        <f t="shared" si="9"/>
        <v>0</v>
      </c>
      <c r="AD45" s="171" t="e">
        <f t="shared" si="10"/>
        <v>#VALUE!</v>
      </c>
    </row>
    <row r="46" spans="1:30">
      <c r="A46" s="280"/>
      <c r="B46" s="334"/>
      <c r="C46" s="301"/>
      <c r="D46" s="302"/>
      <c r="E46" s="305"/>
      <c r="F46" s="164"/>
      <c r="G46" s="27"/>
      <c r="H46" s="25"/>
      <c r="I46" s="31"/>
      <c r="J46" s="17"/>
      <c r="K46" s="165"/>
      <c r="L46" s="22"/>
      <c r="M46" s="158"/>
      <c r="N46" s="159"/>
      <c r="O46" s="18"/>
      <c r="P46" s="285"/>
      <c r="Q46" s="283"/>
      <c r="R46" s="286"/>
      <c r="S46" s="49">
        <f>IF(OR(N46="",K46=Paramétrage!$C$10,K46=Paramétrage!$C$13,K46=Paramétrage!$C$17,K46=Paramétrage!$C$20,K46=Paramétrage!$C$24,K46=Paramétrage!$C$27,AND(K46&lt;&gt;Paramétrage!$C$9,O46="Mut+ext")),0,ROUNDUP(M46/N46,0))</f>
        <v>0</v>
      </c>
      <c r="T46" s="188">
        <f>IF(OR(K46="",O46="Mut+ext"),0,IF(VLOOKUP(K46,Paramétrage!$C$6:$E$29,2,0)=0,0,IF(N46="","saisir capacité",L46*S46*VLOOKUP(K46,Paramétrage!$C$6:$E$29,2,0))))</f>
        <v>0</v>
      </c>
      <c r="U46" s="169"/>
      <c r="V46" s="189">
        <f t="shared" si="8"/>
        <v>0</v>
      </c>
      <c r="W46" s="50">
        <f>IF(OR(K46="",O46="Mut+ext"),0,IF(ISERROR(U46+T46*VLOOKUP(K46,Paramétrage!$C$6:$E$29,3,0))=TRUE,V46,U46+T46*VLOOKUP(K46,Paramétrage!$C$6:$E$29,3,0)))</f>
        <v>0</v>
      </c>
      <c r="X46" s="282"/>
      <c r="Y46" s="283"/>
      <c r="Z46" s="284"/>
      <c r="AA46" s="151"/>
      <c r="AB46" s="19"/>
      <c r="AC46" s="33">
        <f t="shared" si="9"/>
        <v>0</v>
      </c>
      <c r="AD46" s="171">
        <f t="shared" si="10"/>
        <v>0</v>
      </c>
    </row>
    <row r="47" spans="1:30">
      <c r="A47" s="280"/>
      <c r="B47" s="334"/>
      <c r="C47" s="301"/>
      <c r="D47" s="302"/>
      <c r="E47" s="337"/>
      <c r="F47" s="164"/>
      <c r="G47" s="67"/>
      <c r="H47" s="25"/>
      <c r="I47" s="24"/>
      <c r="J47" s="17"/>
      <c r="K47" s="165"/>
      <c r="L47" s="21"/>
      <c r="M47" s="173"/>
      <c r="N47" s="159"/>
      <c r="O47" s="18"/>
      <c r="P47" s="285"/>
      <c r="Q47" s="283"/>
      <c r="R47" s="286"/>
      <c r="S47" s="49">
        <f>IF(OR(N47="",K47=Paramétrage!$C$10,K47=Paramétrage!$C$13,K47=Paramétrage!$C$17,K47=Paramétrage!$C$20,K47=Paramétrage!$C$24,K47=Paramétrage!$C$27,AND(K47&lt;&gt;Paramétrage!$C$9,O47="Mut+ext")),0,ROUNDUP(M47/N47,0))</f>
        <v>0</v>
      </c>
      <c r="T47" s="188">
        <f>IF(OR(K47="",O47="Mut+ext"),0,IF(VLOOKUP(K47,Paramétrage!$C$6:$E$29,2,0)=0,0,IF(N47="","saisir capacité",L47*S47*VLOOKUP(K47,Paramétrage!$C$6:$E$29,2,0))))</f>
        <v>0</v>
      </c>
      <c r="U47" s="169"/>
      <c r="V47" s="189">
        <f t="shared" si="8"/>
        <v>0</v>
      </c>
      <c r="W47" s="50">
        <f>IF(OR(K47="",O47="Mut+ext"),0,IF(ISERROR(U47+T47*VLOOKUP(K47,Paramétrage!$C$6:$E$29,3,0))=TRUE,V47,U47+T47*VLOOKUP(K47,Paramétrage!$C$6:$E$29,3,0)))</f>
        <v>0</v>
      </c>
      <c r="X47" s="282"/>
      <c r="Y47" s="283"/>
      <c r="Z47" s="284"/>
      <c r="AA47" s="151"/>
      <c r="AB47" s="19"/>
      <c r="AC47" s="33">
        <f t="shared" si="9"/>
        <v>0</v>
      </c>
      <c r="AD47" s="171">
        <f t="shared" si="10"/>
        <v>0</v>
      </c>
    </row>
    <row r="48" spans="1:30">
      <c r="A48" s="280"/>
      <c r="B48" s="334"/>
      <c r="C48" s="193"/>
      <c r="D48" s="194"/>
      <c r="E48" s="195"/>
      <c r="F48" s="195"/>
      <c r="G48" s="74"/>
      <c r="H48" s="66"/>
      <c r="I48" s="75"/>
      <c r="J48" s="42"/>
      <c r="K48" s="196"/>
      <c r="L48" s="76">
        <f>AC48</f>
        <v>66</v>
      </c>
      <c r="M48" s="197"/>
      <c r="N48" s="197"/>
      <c r="O48" s="45"/>
      <c r="P48" s="43"/>
      <c r="Q48" s="43"/>
      <c r="R48" s="44"/>
      <c r="S48" s="60"/>
      <c r="T48" s="198">
        <f>SUM(T29:T47)</f>
        <v>902</v>
      </c>
      <c r="U48" s="196">
        <f>SUM(U29:U47)</f>
        <v>0</v>
      </c>
      <c r="V48" s="199">
        <f>SUM(V29:V47)</f>
        <v>902</v>
      </c>
      <c r="W48" s="46">
        <f>SUM(W29:W47)</f>
        <v>946</v>
      </c>
      <c r="X48" s="61"/>
      <c r="Y48" s="62"/>
      <c r="Z48" s="63"/>
      <c r="AA48" s="64"/>
      <c r="AB48" s="65"/>
      <c r="AC48" s="58">
        <f>SUM(AC29:AC47)</f>
        <v>66</v>
      </c>
      <c r="AD48" s="59" t="e">
        <f>SUM(AD29:AD47)</f>
        <v>#VALUE!</v>
      </c>
    </row>
    <row r="49" spans="1:30" ht="15.75" customHeight="1">
      <c r="A49" s="280"/>
      <c r="B49" s="334" t="s">
        <v>75</v>
      </c>
      <c r="C49" s="299"/>
      <c r="D49" s="300"/>
      <c r="E49" s="305"/>
      <c r="F49" s="164"/>
      <c r="G49" s="27"/>
      <c r="H49" s="25"/>
      <c r="I49" s="31"/>
      <c r="J49" s="17"/>
      <c r="K49" s="165"/>
      <c r="L49" s="22"/>
      <c r="M49" s="158"/>
      <c r="N49" s="159"/>
      <c r="O49" s="20"/>
      <c r="P49" s="285"/>
      <c r="Q49" s="283"/>
      <c r="R49" s="286"/>
      <c r="S49" s="49">
        <f>IF(OR(N49="",K49=Paramétrage!$C$10,K49=Paramétrage!$C$13,K49=Paramétrage!$C$17,K49=Paramétrage!$C$20,K49=Paramétrage!$C$24,K49=Paramétrage!$C$27,AND(K49&lt;&gt;Paramétrage!$C$9,O49="Mut+ext")),0,ROUNDUP(M49/N49,0))</f>
        <v>0</v>
      </c>
      <c r="T49" s="188">
        <f>IF(OR(K49="",O49="Mut+ext"),0,IF(VLOOKUP(K49,Paramétrage!$C$6:$E$29,2,0)=0,0,IF(N49="","saisir capacité",L49*S49*VLOOKUP(K49,Paramétrage!$C$6:$E$29,2,0))))</f>
        <v>0</v>
      </c>
      <c r="U49" s="169"/>
      <c r="V49" s="189">
        <f t="shared" ref="V49:V58" si="13">IF(OR(K49="",O49="Mut+ext"),0,IF(ISERROR(T49+U49)=TRUE,T49,T49+U49))</f>
        <v>0</v>
      </c>
      <c r="W49" s="50">
        <f>IF(OR(K49="",O49="Mut+ext"),0,IF(ISERROR(U49+T49*VLOOKUP(K49,Paramétrage!$C$6:$E$29,3,0))=TRUE,V49,U49+T49*VLOOKUP(K49,Paramétrage!$C$6:$E$29,3,0)))</f>
        <v>0</v>
      </c>
      <c r="X49" s="282"/>
      <c r="Y49" s="283"/>
      <c r="Z49" s="284"/>
      <c r="AA49" s="32"/>
      <c r="AB49" s="19"/>
      <c r="AC49" s="33">
        <f>IF(F49="",0,IF(I49="",0,IF(SUMIF($F$49:$F$58,F49,$M$49:$M$58)=0,0,IF(OR(J49="",I49="obligatoire"),AD49/SUMIF($F$49:$F$58,F49,$M$49:$M$58),AD49/(SUMIF($F$49:$F$58,F49,$M$49:$M$58)/J49)))))</f>
        <v>0</v>
      </c>
      <c r="AD49" s="171">
        <f>L49*M49</f>
        <v>0</v>
      </c>
    </row>
    <row r="50" spans="1:30">
      <c r="A50" s="280"/>
      <c r="B50" s="334"/>
      <c r="C50" s="301"/>
      <c r="D50" s="302"/>
      <c r="E50" s="305"/>
      <c r="F50" s="164"/>
      <c r="G50" s="27"/>
      <c r="H50" s="25"/>
      <c r="I50" s="31"/>
      <c r="J50" s="17"/>
      <c r="K50" s="165"/>
      <c r="L50" s="22"/>
      <c r="M50" s="158"/>
      <c r="N50" s="159"/>
      <c r="O50" s="18"/>
      <c r="P50" s="285"/>
      <c r="Q50" s="283"/>
      <c r="R50" s="286"/>
      <c r="S50" s="49">
        <f>IF(OR(N50="",K50=Paramétrage!$C$10,K50=Paramétrage!$C$13,K50=Paramétrage!$C$17,K50=Paramétrage!$C$20,K50=Paramétrage!$C$24,K50=Paramétrage!$C$27,AND(K50&lt;&gt;Paramétrage!$C$9,O50="Mut+ext")),0,ROUNDUP(M50/N50,0))</f>
        <v>0</v>
      </c>
      <c r="T50" s="188">
        <f>IF(OR(K50="",O50="Mut+ext"),0,IF(VLOOKUP(K50,Paramétrage!$C$6:$E$29,2,0)=0,0,IF(N50="","saisir capacité",L50*S50*VLOOKUP(K50,Paramétrage!$C$6:$E$29,2,0))))</f>
        <v>0</v>
      </c>
      <c r="U50" s="169"/>
      <c r="V50" s="189">
        <f t="shared" si="13"/>
        <v>0</v>
      </c>
      <c r="W50" s="50">
        <f>IF(OR(K50="",O50="Mut+ext"),0,IF(ISERROR(U50+T50*VLOOKUP(K50,Paramétrage!$C$6:$E$29,3,0))=TRUE,V50,U50+T50*VLOOKUP(K50,Paramétrage!$C$6:$E$29,3,0)))</f>
        <v>0</v>
      </c>
      <c r="X50" s="282"/>
      <c r="Y50" s="283"/>
      <c r="Z50" s="284"/>
      <c r="AA50" s="151"/>
      <c r="AB50" s="19"/>
      <c r="AC50" s="33">
        <f t="shared" ref="AC50:AC58" si="14">IF(F50="",0,IF(I50="",0,IF(SUMIF($F$49:$F$58,F50,$M$49:$M$58)=0,0,IF(OR(J50="",I50="obligatoire"),AD50/SUMIF($F$49:$F$58,F50,$M$49:$M$58),AD50/(SUMIF($F$49:$F$58,F50,$M$49:$M$58)/J50)))))</f>
        <v>0</v>
      </c>
      <c r="AD50" s="171">
        <f t="shared" ref="AD50:AD58" si="15">L50*M50</f>
        <v>0</v>
      </c>
    </row>
    <row r="51" spans="1:30">
      <c r="A51" s="280"/>
      <c r="B51" s="334"/>
      <c r="C51" s="301"/>
      <c r="D51" s="302"/>
      <c r="E51" s="305"/>
      <c r="F51" s="164"/>
      <c r="G51" s="27"/>
      <c r="H51" s="25"/>
      <c r="I51" s="31"/>
      <c r="J51" s="17"/>
      <c r="K51" s="165"/>
      <c r="L51" s="22"/>
      <c r="M51" s="158"/>
      <c r="N51" s="159"/>
      <c r="O51" s="18"/>
      <c r="P51" s="285"/>
      <c r="Q51" s="283"/>
      <c r="R51" s="286"/>
      <c r="S51" s="49">
        <f>IF(OR(N51="",K51=Paramétrage!$C$10,K51=Paramétrage!$C$13,K51=Paramétrage!$C$17,K51=Paramétrage!$C$20,K51=Paramétrage!$C$24,K51=Paramétrage!$C$27,AND(K51&lt;&gt;Paramétrage!$C$9,O51="Mut+ext")),0,ROUNDUP(M51/N51,0))</f>
        <v>0</v>
      </c>
      <c r="T51" s="188">
        <f>IF(OR(K51="",O51="Mut+ext"),0,IF(VLOOKUP(K51,Paramétrage!$C$6:$E$29,2,0)=0,0,IF(N51="","saisir capacité",L51*S51*VLOOKUP(K51,Paramétrage!$C$6:$E$29,2,0))))</f>
        <v>0</v>
      </c>
      <c r="U51" s="169"/>
      <c r="V51" s="189">
        <f t="shared" si="13"/>
        <v>0</v>
      </c>
      <c r="W51" s="50">
        <f>IF(OR(K51="",O51="Mut+ext"),0,IF(ISERROR(U51+T51*VLOOKUP(K51,Paramétrage!$C$6:$E$29,3,0))=TRUE,V51,U51+T51*VLOOKUP(K51,Paramétrage!$C$6:$E$29,3,0)))</f>
        <v>0</v>
      </c>
      <c r="X51" s="282"/>
      <c r="Y51" s="283"/>
      <c r="Z51" s="284"/>
      <c r="AA51" s="151"/>
      <c r="AB51" s="19"/>
      <c r="AC51" s="33">
        <f t="shared" si="14"/>
        <v>0</v>
      </c>
      <c r="AD51" s="171">
        <f t="shared" si="15"/>
        <v>0</v>
      </c>
    </row>
    <row r="52" spans="1:30">
      <c r="A52" s="280"/>
      <c r="B52" s="334"/>
      <c r="C52" s="301"/>
      <c r="D52" s="302"/>
      <c r="E52" s="305"/>
      <c r="F52" s="164"/>
      <c r="G52" s="27"/>
      <c r="H52" s="25"/>
      <c r="I52" s="31"/>
      <c r="J52" s="17"/>
      <c r="K52" s="165"/>
      <c r="L52" s="22"/>
      <c r="M52" s="158"/>
      <c r="N52" s="159"/>
      <c r="O52" s="18"/>
      <c r="P52" s="285"/>
      <c r="Q52" s="283"/>
      <c r="R52" s="286"/>
      <c r="S52" s="49">
        <f>IF(OR(N52="",K52=Paramétrage!$C$10,K52=Paramétrage!$C$13,K52=Paramétrage!$C$17,K52=Paramétrage!$C$20,K52=Paramétrage!$C$24,K52=Paramétrage!$C$27,AND(K52&lt;&gt;Paramétrage!$C$9,O52="Mut+ext")),0,ROUNDUP(M52/N52,0))</f>
        <v>0</v>
      </c>
      <c r="T52" s="188">
        <f>IF(OR(K52="",O52="Mut+ext"),0,IF(VLOOKUP(K52,Paramétrage!$C$6:$E$29,2,0)=0,0,IF(N52="","saisir capacité",L52*S52*VLOOKUP(K52,Paramétrage!$C$6:$E$29,2,0))))</f>
        <v>0</v>
      </c>
      <c r="U52" s="169"/>
      <c r="V52" s="189">
        <f t="shared" ref="V52:V55" si="16">IF(OR(K52="",O52="Mut+ext"),0,IF(ISERROR(T52+U52)=TRUE,T52,T52+U52))</f>
        <v>0</v>
      </c>
      <c r="W52" s="50">
        <f>IF(OR(K52="",O52="Mut+ext"),0,IF(ISERROR(U52+T52*VLOOKUP(K52,Paramétrage!$C$6:$E$29,3,0))=TRUE,V52,U52+T52*VLOOKUP(K52,Paramétrage!$C$6:$E$29,3,0)))</f>
        <v>0</v>
      </c>
      <c r="X52" s="282"/>
      <c r="Y52" s="283"/>
      <c r="Z52" s="284"/>
      <c r="AA52" s="26"/>
      <c r="AB52" s="19"/>
      <c r="AC52" s="33">
        <f t="shared" si="14"/>
        <v>0</v>
      </c>
      <c r="AD52" s="171">
        <f>L52*M52</f>
        <v>0</v>
      </c>
    </row>
    <row r="53" spans="1:30">
      <c r="A53" s="280"/>
      <c r="B53" s="334"/>
      <c r="C53" s="301"/>
      <c r="D53" s="302"/>
      <c r="E53" s="305"/>
      <c r="F53" s="164"/>
      <c r="G53" s="27"/>
      <c r="H53" s="25"/>
      <c r="I53" s="31"/>
      <c r="J53" s="17"/>
      <c r="K53" s="165"/>
      <c r="L53" s="22"/>
      <c r="M53" s="158"/>
      <c r="N53" s="159"/>
      <c r="O53" s="18"/>
      <c r="P53" s="285"/>
      <c r="Q53" s="283"/>
      <c r="R53" s="286"/>
      <c r="S53" s="49">
        <f>IF(OR(N53="",K53=Paramétrage!$C$10,K53=Paramétrage!$C$13,K53=Paramétrage!$C$17,K53=Paramétrage!$C$20,K53=Paramétrage!$C$24,K53=Paramétrage!$C$27,AND(K53&lt;&gt;Paramétrage!$C$9,O53="Mut+ext")),0,ROUNDUP(M53/N53,0))</f>
        <v>0</v>
      </c>
      <c r="T53" s="188">
        <f>IF(OR(K53="",O53="Mut+ext"),0,IF(VLOOKUP(K53,Paramétrage!$C$6:$E$29,2,0)=0,0,IF(N53="","saisir capacité",L53*S53*VLOOKUP(K53,Paramétrage!$C$6:$E$29,2,0))))</f>
        <v>0</v>
      </c>
      <c r="U53" s="169"/>
      <c r="V53" s="189">
        <f t="shared" si="16"/>
        <v>0</v>
      </c>
      <c r="W53" s="50">
        <f>IF(OR(K53="",O53="Mut+ext"),0,IF(ISERROR(U53+T53*VLOOKUP(K53,Paramétrage!$C$6:$E$29,3,0))=TRUE,V53,U53+T53*VLOOKUP(K53,Paramétrage!$C$6:$E$29,3,0)))</f>
        <v>0</v>
      </c>
      <c r="X53" s="282"/>
      <c r="Y53" s="283"/>
      <c r="Z53" s="284"/>
      <c r="AA53" s="151"/>
      <c r="AB53" s="19"/>
      <c r="AC53" s="33">
        <f>IF(F53="",0,IF(I53="",0,IF(SUMIF($F$49:$F$58,F53,$M$49:$M$58)=0,0,IF(OR(J53="",I53="obligatoire"),AD53/SUMIF($F$49:$F$58,F53,$M$49:$M$58),AD53/(SUMIF($F$49:$F$58,F53,$M$49:$M$58)/J53)))))</f>
        <v>0</v>
      </c>
      <c r="AD53" s="171">
        <f t="shared" si="15"/>
        <v>0</v>
      </c>
    </row>
    <row r="54" spans="1:30">
      <c r="A54" s="280"/>
      <c r="B54" s="334"/>
      <c r="C54" s="301"/>
      <c r="D54" s="302"/>
      <c r="E54" s="305"/>
      <c r="F54" s="164"/>
      <c r="G54" s="67"/>
      <c r="H54" s="25"/>
      <c r="I54" s="24"/>
      <c r="J54" s="17"/>
      <c r="K54" s="165"/>
      <c r="L54" s="21"/>
      <c r="M54" s="173"/>
      <c r="N54" s="159"/>
      <c r="O54" s="18"/>
      <c r="P54" s="285"/>
      <c r="Q54" s="283"/>
      <c r="R54" s="286"/>
      <c r="S54" s="49">
        <f>IF(OR(N54="",K54=Paramétrage!$C$10,K54=Paramétrage!$C$13,K54=Paramétrage!$C$17,K54=Paramétrage!$C$20,K54=Paramétrage!$C$24,K54=Paramétrage!$C$27,AND(K54&lt;&gt;Paramétrage!$C$9,O54="Mut+ext")),0,ROUNDUP(M54/N54,0))</f>
        <v>0</v>
      </c>
      <c r="T54" s="188">
        <f>IF(OR(K54="",O54="Mut+ext"),0,IF(VLOOKUP(K54,Paramétrage!$C$6:$E$29,2,0)=0,0,IF(N54="","saisir capacité",L54*S54*VLOOKUP(K54,Paramétrage!$C$6:$E$29,2,0))))</f>
        <v>0</v>
      </c>
      <c r="U54" s="169"/>
      <c r="V54" s="189">
        <f t="shared" si="16"/>
        <v>0</v>
      </c>
      <c r="W54" s="50">
        <f>IF(OR(K54="",O54="Mut+ext"),0,IF(ISERROR(U54+T54*VLOOKUP(K54,Paramétrage!$C$6:$E$29,3,0))=TRUE,V54,U54+T54*VLOOKUP(K54,Paramétrage!$C$6:$E$29,3,0)))</f>
        <v>0</v>
      </c>
      <c r="X54" s="282"/>
      <c r="Y54" s="283"/>
      <c r="Z54" s="284"/>
      <c r="AA54" s="151"/>
      <c r="AB54" s="19"/>
      <c r="AC54" s="33">
        <f t="shared" si="14"/>
        <v>0</v>
      </c>
      <c r="AD54" s="171">
        <f t="shared" si="15"/>
        <v>0</v>
      </c>
    </row>
    <row r="55" spans="1:30">
      <c r="A55" s="280"/>
      <c r="B55" s="334"/>
      <c r="C55" s="301"/>
      <c r="D55" s="302"/>
      <c r="E55" s="305"/>
      <c r="F55" s="164"/>
      <c r="G55" s="67"/>
      <c r="H55" s="25"/>
      <c r="I55" s="24"/>
      <c r="J55" s="17"/>
      <c r="K55" s="165"/>
      <c r="L55" s="21"/>
      <c r="M55" s="158"/>
      <c r="N55" s="159"/>
      <c r="O55" s="18"/>
      <c r="P55" s="285"/>
      <c r="Q55" s="283"/>
      <c r="R55" s="286"/>
      <c r="S55" s="49">
        <f>IF(OR(N55="",K55=Paramétrage!$C$10,K55=Paramétrage!$C$13,K55=Paramétrage!$C$17,K55=Paramétrage!$C$20,K55=Paramétrage!$C$24,K55=Paramétrage!$C$27,AND(K55&lt;&gt;Paramétrage!$C$9,O55="Mut+ext")),0,ROUNDUP(M55/N55,0))</f>
        <v>0</v>
      </c>
      <c r="T55" s="188">
        <f>IF(OR(K55="",O55="Mut+ext"),0,IF(VLOOKUP(K55,Paramétrage!$C$6:$E$29,2,0)=0,0,IF(N55="","saisir capacité",L55*S55*VLOOKUP(K55,Paramétrage!$C$6:$E$29,2,0))))</f>
        <v>0</v>
      </c>
      <c r="U55" s="169"/>
      <c r="V55" s="189">
        <f t="shared" si="16"/>
        <v>0</v>
      </c>
      <c r="W55" s="50">
        <f>IF(OR(K55="",O55="Mut+ext"),0,IF(ISERROR(U55+T55*VLOOKUP(K55,Paramétrage!$C$6:$E$29,3,0))=TRUE,V55,U55+T55*VLOOKUP(K55,Paramétrage!$C$6:$E$29,3,0)))</f>
        <v>0</v>
      </c>
      <c r="X55" s="282"/>
      <c r="Y55" s="283"/>
      <c r="Z55" s="284"/>
      <c r="AA55" s="151"/>
      <c r="AB55" s="19"/>
      <c r="AC55" s="33">
        <f t="shared" si="14"/>
        <v>0</v>
      </c>
      <c r="AD55" s="171">
        <f t="shared" si="15"/>
        <v>0</v>
      </c>
    </row>
    <row r="56" spans="1:30">
      <c r="A56" s="280"/>
      <c r="B56" s="334"/>
      <c r="C56" s="301"/>
      <c r="D56" s="302"/>
      <c r="E56" s="305"/>
      <c r="F56" s="164"/>
      <c r="G56" s="27"/>
      <c r="H56" s="25"/>
      <c r="I56" s="31"/>
      <c r="J56" s="17"/>
      <c r="K56" s="165"/>
      <c r="L56" s="22"/>
      <c r="M56" s="158"/>
      <c r="N56" s="159"/>
      <c r="O56" s="18"/>
      <c r="P56" s="285"/>
      <c r="Q56" s="283"/>
      <c r="R56" s="286"/>
      <c r="S56" s="49">
        <f>IF(OR(N56="",K56=Paramétrage!$C$10,K56=Paramétrage!$C$13,K56=Paramétrage!$C$17,K56=Paramétrage!$C$20,K56=Paramétrage!$C$24,K56=Paramétrage!$C$27,AND(K56&lt;&gt;Paramétrage!$C$9,O56="Mut+ext")),0,ROUNDUP(M56/N56,0))</f>
        <v>0</v>
      </c>
      <c r="T56" s="188">
        <f>IF(OR(K56="",O56="Mut+ext"),0,IF(VLOOKUP(K56,Paramétrage!$C$6:$E$29,2,0)=0,0,IF(N56="","saisir capacité",L56*S56*VLOOKUP(K56,Paramétrage!$C$6:$E$29,2,0))))</f>
        <v>0</v>
      </c>
      <c r="U56" s="169"/>
      <c r="V56" s="189">
        <f t="shared" si="13"/>
        <v>0</v>
      </c>
      <c r="W56" s="50">
        <f>IF(OR(K56="",O56="Mut+ext"),0,IF(ISERROR(U56+T56*VLOOKUP(K56,Paramétrage!$C$6:$E$29,3,0))=TRUE,V56,U56+T56*VLOOKUP(K56,Paramétrage!$C$6:$E$29,3,0)))</f>
        <v>0</v>
      </c>
      <c r="X56" s="282"/>
      <c r="Y56" s="283"/>
      <c r="Z56" s="284"/>
      <c r="AA56" s="26"/>
      <c r="AB56" s="19"/>
      <c r="AC56" s="33">
        <f t="shared" si="14"/>
        <v>0</v>
      </c>
      <c r="AD56" s="171">
        <f t="shared" si="15"/>
        <v>0</v>
      </c>
    </row>
    <row r="57" spans="1:30">
      <c r="A57" s="280"/>
      <c r="B57" s="334"/>
      <c r="C57" s="301"/>
      <c r="D57" s="302"/>
      <c r="E57" s="305"/>
      <c r="F57" s="164"/>
      <c r="G57" s="27"/>
      <c r="H57" s="25"/>
      <c r="I57" s="31"/>
      <c r="J57" s="17"/>
      <c r="K57" s="165"/>
      <c r="L57" s="22"/>
      <c r="M57" s="158"/>
      <c r="N57" s="159"/>
      <c r="O57" s="18"/>
      <c r="P57" s="285"/>
      <c r="Q57" s="283"/>
      <c r="R57" s="286"/>
      <c r="S57" s="49">
        <f>IF(OR(N57="",K57=Paramétrage!$C$10,K57=Paramétrage!$C$13,K57=Paramétrage!$C$17,K57=Paramétrage!$C$20,K57=Paramétrage!$C$24,K57=Paramétrage!$C$27,AND(K57&lt;&gt;Paramétrage!$C$9,O57="Mut+ext")),0,ROUNDUP(M57/N57,0))</f>
        <v>0</v>
      </c>
      <c r="T57" s="188">
        <f>IF(OR(K57="",O57="Mut+ext"),0,IF(VLOOKUP(K57,Paramétrage!$C$6:$E$29,2,0)=0,0,IF(N57="","saisir capacité",L57*S57*VLOOKUP(K57,Paramétrage!$C$6:$E$29,2,0))))</f>
        <v>0</v>
      </c>
      <c r="U57" s="169"/>
      <c r="V57" s="189">
        <f t="shared" si="13"/>
        <v>0</v>
      </c>
      <c r="W57" s="50">
        <f>IF(OR(K57="",O57="Mut+ext"),0,IF(ISERROR(U57+T57*VLOOKUP(K57,Paramétrage!$C$6:$E$29,3,0))=TRUE,V57,U57+T57*VLOOKUP(K57,Paramétrage!$C$6:$E$29,3,0)))</f>
        <v>0</v>
      </c>
      <c r="X57" s="282"/>
      <c r="Y57" s="283"/>
      <c r="Z57" s="284"/>
      <c r="AA57" s="151"/>
      <c r="AB57" s="19"/>
      <c r="AC57" s="33">
        <f t="shared" si="14"/>
        <v>0</v>
      </c>
      <c r="AD57" s="171">
        <f t="shared" si="15"/>
        <v>0</v>
      </c>
    </row>
    <row r="58" spans="1:30">
      <c r="A58" s="280"/>
      <c r="B58" s="334"/>
      <c r="C58" s="301"/>
      <c r="D58" s="302"/>
      <c r="E58" s="305"/>
      <c r="F58" s="164"/>
      <c r="G58" s="67"/>
      <c r="H58" s="25"/>
      <c r="I58" s="24"/>
      <c r="J58" s="17"/>
      <c r="K58" s="165"/>
      <c r="L58" s="21"/>
      <c r="M58" s="173"/>
      <c r="N58" s="159"/>
      <c r="O58" s="18"/>
      <c r="P58" s="285"/>
      <c r="Q58" s="283"/>
      <c r="R58" s="286"/>
      <c r="S58" s="49">
        <f>IF(OR(N58="",K58=Paramétrage!$C$10,K58=Paramétrage!$C$13,K58=Paramétrage!$C$17,K58=Paramétrage!$C$20,K58=Paramétrage!$C$24,K58=Paramétrage!$C$27,AND(K58&lt;&gt;Paramétrage!$C$9,O58="Mut+ext")),0,ROUNDUP(M58/N58,0))</f>
        <v>0</v>
      </c>
      <c r="T58" s="188">
        <f>IF(OR(K58="",O58="Mut+ext"),0,IF(VLOOKUP(K58,Paramétrage!$C$6:$E$29,2,0)=0,0,IF(N58="","saisir capacité",L58*S58*VLOOKUP(K58,Paramétrage!$C$6:$E$29,2,0))))</f>
        <v>0</v>
      </c>
      <c r="U58" s="169"/>
      <c r="V58" s="189">
        <f t="shared" si="13"/>
        <v>0</v>
      </c>
      <c r="W58" s="50">
        <f>IF(OR(K58="",O58="Mut+ext"),0,IF(ISERROR(U58+T58*VLOOKUP(K58,Paramétrage!$C$6:$E$29,3,0))=TRUE,V58,U58+T58*VLOOKUP(K58,Paramétrage!$C$6:$E$29,3,0)))</f>
        <v>0</v>
      </c>
      <c r="X58" s="282"/>
      <c r="Y58" s="283"/>
      <c r="Z58" s="284"/>
      <c r="AA58" s="151"/>
      <c r="AB58" s="19"/>
      <c r="AC58" s="33">
        <f t="shared" si="14"/>
        <v>0</v>
      </c>
      <c r="AD58" s="171">
        <f t="shared" si="15"/>
        <v>0</v>
      </c>
    </row>
    <row r="59" spans="1:30">
      <c r="A59" s="280"/>
      <c r="B59" s="334"/>
      <c r="C59" s="193"/>
      <c r="D59" s="194"/>
      <c r="E59" s="195"/>
      <c r="F59" s="195"/>
      <c r="G59" s="74"/>
      <c r="H59" s="66"/>
      <c r="I59" s="75"/>
      <c r="J59" s="42"/>
      <c r="K59" s="196"/>
      <c r="L59" s="76">
        <f>AC59</f>
        <v>0</v>
      </c>
      <c r="M59" s="197"/>
      <c r="N59" s="197"/>
      <c r="O59" s="45"/>
      <c r="P59" s="43"/>
      <c r="Q59" s="43"/>
      <c r="R59" s="44"/>
      <c r="S59" s="60"/>
      <c r="T59" s="198">
        <f>SUM(T49:T58)</f>
        <v>0</v>
      </c>
      <c r="U59" s="196">
        <f>SUM(U49:U58)</f>
        <v>0</v>
      </c>
      <c r="V59" s="199">
        <f>SUM(V49:V58)</f>
        <v>0</v>
      </c>
      <c r="W59" s="46">
        <f>SUM(W49:W58)</f>
        <v>0</v>
      </c>
      <c r="X59" s="61"/>
      <c r="Y59" s="62"/>
      <c r="Z59" s="63"/>
      <c r="AA59" s="64"/>
      <c r="AB59" s="65"/>
      <c r="AC59" s="58">
        <f>SUM(AC49:AC58)</f>
        <v>0</v>
      </c>
      <c r="AD59" s="59">
        <f>SUM(AD49:AD58)</f>
        <v>0</v>
      </c>
    </row>
    <row r="60" spans="1:30" ht="15.95" thickBot="1">
      <c r="A60" s="281"/>
      <c r="B60" s="106"/>
      <c r="C60" s="106"/>
      <c r="D60" s="107"/>
      <c r="E60" s="108"/>
      <c r="F60" s="109"/>
      <c r="G60" s="110"/>
      <c r="H60" s="111"/>
      <c r="I60" s="112"/>
      <c r="J60" s="113"/>
      <c r="K60" s="114"/>
      <c r="L60" s="115">
        <f>L59+L48</f>
        <v>66</v>
      </c>
      <c r="M60" s="111"/>
      <c r="N60" s="116"/>
      <c r="O60" s="117"/>
      <c r="P60" s="118"/>
      <c r="Q60" s="118"/>
      <c r="R60" s="119"/>
      <c r="S60" s="120"/>
      <c r="T60" s="121">
        <f>T48+T59</f>
        <v>902</v>
      </c>
      <c r="U60" s="114"/>
      <c r="V60" s="121">
        <f t="shared" ref="V60:W60" si="17">V48+V59</f>
        <v>902</v>
      </c>
      <c r="W60" s="121">
        <f t="shared" si="17"/>
        <v>946</v>
      </c>
      <c r="X60" s="122"/>
      <c r="Y60" s="123"/>
      <c r="Z60" s="124"/>
      <c r="AA60" s="125"/>
      <c r="AB60" s="126"/>
      <c r="AC60" s="72"/>
      <c r="AD60" s="73"/>
    </row>
    <row r="61" spans="1:30" ht="18" customHeight="1"/>
  </sheetData>
  <sheetProtection algorithmName="SHA-512" hashValue="jTqGn7Gva8r2bK7OJAr37k4IDYW4D6CDA1xZLZtSECuhWRdsG31J4efEgVX7/Xeoy41vD+Z7R/d+s+EXvrXrww==" saltValue="V3Litbc9qTceiIfnpieQGQ==" spinCount="100000" sheet="1" formatCells="0" formatRows="0" insertRows="0" autoFilter="0"/>
  <mergeCells count="129">
    <mergeCell ref="P42:R42"/>
    <mergeCell ref="X34:Z34"/>
    <mergeCell ref="X35:Z35"/>
    <mergeCell ref="X36:Z36"/>
    <mergeCell ref="X37:Z37"/>
    <mergeCell ref="X38:Z38"/>
    <mergeCell ref="X39:Z39"/>
    <mergeCell ref="X40:Z40"/>
    <mergeCell ref="X41:Z41"/>
    <mergeCell ref="X42:Z42"/>
    <mergeCell ref="P21:R21"/>
    <mergeCell ref="P52:R52"/>
    <mergeCell ref="P46:R46"/>
    <mergeCell ref="C6:D15"/>
    <mergeCell ref="C5:D5"/>
    <mergeCell ref="B17:B27"/>
    <mergeCell ref="B6:B16"/>
    <mergeCell ref="B49:B59"/>
    <mergeCell ref="E49:E58"/>
    <mergeCell ref="B29:B48"/>
    <mergeCell ref="E29:E47"/>
    <mergeCell ref="P29:R29"/>
    <mergeCell ref="P31:R31"/>
    <mergeCell ref="P24:R24"/>
    <mergeCell ref="P6:R6"/>
    <mergeCell ref="P20:R20"/>
    <mergeCell ref="P34:R34"/>
    <mergeCell ref="P35:R35"/>
    <mergeCell ref="P36:R36"/>
    <mergeCell ref="P37:R37"/>
    <mergeCell ref="P38:R38"/>
    <mergeCell ref="P39:R39"/>
    <mergeCell ref="P40:R40"/>
    <mergeCell ref="P41:R41"/>
    <mergeCell ref="B4:E4"/>
    <mergeCell ref="C17:D26"/>
    <mergeCell ref="C29:D47"/>
    <mergeCell ref="C49:D58"/>
    <mergeCell ref="E17:E26"/>
    <mergeCell ref="E6:E15"/>
    <mergeCell ref="AC4:AC5"/>
    <mergeCell ref="AD4:AD5"/>
    <mergeCell ref="N4:N5"/>
    <mergeCell ref="O4:O5"/>
    <mergeCell ref="AB4:AB5"/>
    <mergeCell ref="F4:F5"/>
    <mergeCell ref="G4:G5"/>
    <mergeCell ref="I4:I5"/>
    <mergeCell ref="J4:J5"/>
    <mergeCell ref="K4:K5"/>
    <mergeCell ref="H4:H5"/>
    <mergeCell ref="P4:R5"/>
    <mergeCell ref="S4:S5"/>
    <mergeCell ref="AA4:AA5"/>
    <mergeCell ref="X4:Z5"/>
    <mergeCell ref="P56:R56"/>
    <mergeCell ref="X24:Z24"/>
    <mergeCell ref="P49:R49"/>
    <mergeCell ref="X49:Z49"/>
    <mergeCell ref="P50:R50"/>
    <mergeCell ref="X50:Z50"/>
    <mergeCell ref="P51:R51"/>
    <mergeCell ref="X51:Z51"/>
    <mergeCell ref="X46:Z46"/>
    <mergeCell ref="P47:R47"/>
    <mergeCell ref="X47:Z47"/>
    <mergeCell ref="P44:R44"/>
    <mergeCell ref="X44:Z44"/>
    <mergeCell ref="P45:R45"/>
    <mergeCell ref="X45:Z45"/>
    <mergeCell ref="X6:Z6"/>
    <mergeCell ref="P7:R7"/>
    <mergeCell ref="X7:Z7"/>
    <mergeCell ref="P8:R8"/>
    <mergeCell ref="X8:Z8"/>
    <mergeCell ref="P13:R13"/>
    <mergeCell ref="X13:Z13"/>
    <mergeCell ref="P14:R14"/>
    <mergeCell ref="X14:Z14"/>
    <mergeCell ref="P9:R9"/>
    <mergeCell ref="X9:Z9"/>
    <mergeCell ref="P10:R10"/>
    <mergeCell ref="X10:Z10"/>
    <mergeCell ref="P11:R11"/>
    <mergeCell ref="X11:Z11"/>
    <mergeCell ref="P12:R12"/>
    <mergeCell ref="X12:Z12"/>
    <mergeCell ref="X20:Z20"/>
    <mergeCell ref="X19:Z19"/>
    <mergeCell ref="P15:R15"/>
    <mergeCell ref="X15:Z15"/>
    <mergeCell ref="P17:R17"/>
    <mergeCell ref="X17:Z17"/>
    <mergeCell ref="P18:R18"/>
    <mergeCell ref="X18:Z18"/>
    <mergeCell ref="P19:R19"/>
    <mergeCell ref="X25:Z25"/>
    <mergeCell ref="P26:R26"/>
    <mergeCell ref="X26:Z26"/>
    <mergeCell ref="P30:R30"/>
    <mergeCell ref="X30:Z30"/>
    <mergeCell ref="X29:Z29"/>
    <mergeCell ref="X31:Z31"/>
    <mergeCell ref="P32:R32"/>
    <mergeCell ref="X32:Z32"/>
    <mergeCell ref="A6:A28"/>
    <mergeCell ref="A29:A60"/>
    <mergeCell ref="X52:Z52"/>
    <mergeCell ref="P53:R53"/>
    <mergeCell ref="X53:Z53"/>
    <mergeCell ref="P54:R54"/>
    <mergeCell ref="X54:Z54"/>
    <mergeCell ref="P55:R55"/>
    <mergeCell ref="X55:Z55"/>
    <mergeCell ref="X56:Z56"/>
    <mergeCell ref="P57:R57"/>
    <mergeCell ref="X57:Z57"/>
    <mergeCell ref="P58:R58"/>
    <mergeCell ref="X58:Z58"/>
    <mergeCell ref="X21:Z21"/>
    <mergeCell ref="P22:R22"/>
    <mergeCell ref="X22:Z22"/>
    <mergeCell ref="P23:R23"/>
    <mergeCell ref="X23:Z23"/>
    <mergeCell ref="P33:R33"/>
    <mergeCell ref="X33:Z33"/>
    <mergeCell ref="P43:R43"/>
    <mergeCell ref="X43:Z43"/>
    <mergeCell ref="P25:R25"/>
  </mergeCells>
  <conditionalFormatting sqref="AB13:AB16 X13:X15 AB24:AB26 X24:X26 X46:X47 AB46:AB47 AB56:AB58 X56:X58">
    <cfRule type="expression" dxfId="2345" priority="1304">
      <formula>$K13=#REF!</formula>
    </cfRule>
    <cfRule type="expression" dxfId="2344" priority="1305">
      <formula>$K13=#REF!</formula>
    </cfRule>
    <cfRule type="expression" dxfId="2343" priority="1306">
      <formula>$K13=#REF!</formula>
    </cfRule>
    <cfRule type="expression" dxfId="2342" priority="1307">
      <formula>$K13=#REF!</formula>
    </cfRule>
  </conditionalFormatting>
  <conditionalFormatting sqref="AB6:AB8">
    <cfRule type="expression" dxfId="2341" priority="1300">
      <formula>$K6=#REF!</formula>
    </cfRule>
    <cfRule type="expression" dxfId="2340" priority="1301">
      <formula>$K6=#REF!</formula>
    </cfRule>
    <cfRule type="expression" dxfId="2339" priority="1302">
      <formula>$K6=#REF!</formula>
    </cfRule>
    <cfRule type="expression" dxfId="2338" priority="1303">
      <formula>$K6=#REF!</formula>
    </cfRule>
  </conditionalFormatting>
  <conditionalFormatting sqref="X6">
    <cfRule type="expression" dxfId="2337" priority="1288">
      <formula>$K6=#REF!</formula>
    </cfRule>
    <cfRule type="expression" dxfId="2336" priority="1289">
      <formula>$K6=#REF!</formula>
    </cfRule>
    <cfRule type="expression" dxfId="2335" priority="1290">
      <formula>$K6=#REF!</formula>
    </cfRule>
    <cfRule type="expression" dxfId="2334" priority="1291">
      <formula>$K6=#REF!</formula>
    </cfRule>
  </conditionalFormatting>
  <conditionalFormatting sqref="X16">
    <cfRule type="expression" dxfId="2333" priority="1284">
      <formula>$K16=#REF!</formula>
    </cfRule>
    <cfRule type="expression" dxfId="2332" priority="1285">
      <formula>$K16=#REF!</formula>
    </cfRule>
    <cfRule type="expression" dxfId="2331" priority="1286">
      <formula>$K16=#REF!</formula>
    </cfRule>
    <cfRule type="expression" dxfId="2330" priority="1287">
      <formula>$K16=#REF!</formula>
    </cfRule>
  </conditionalFormatting>
  <conditionalFormatting sqref="AA6">
    <cfRule type="expression" dxfId="2329" priority="1276">
      <formula>$K6=#REF!</formula>
    </cfRule>
    <cfRule type="expression" dxfId="2328" priority="1277">
      <formula>$K6=#REF!</formula>
    </cfRule>
    <cfRule type="expression" dxfId="2327" priority="1278">
      <formula>$K6=#REF!</formula>
    </cfRule>
    <cfRule type="expression" dxfId="2326" priority="1279">
      <formula>$K6=#REF!</formula>
    </cfRule>
  </conditionalFormatting>
  <conditionalFormatting sqref="AA13">
    <cfRule type="expression" dxfId="2325" priority="1264">
      <formula>$K13=#REF!</formula>
    </cfRule>
    <cfRule type="expression" dxfId="2324" priority="1265">
      <formula>$K13=#REF!</formula>
    </cfRule>
    <cfRule type="expression" dxfId="2323" priority="1266">
      <formula>$K13=#REF!</formula>
    </cfRule>
    <cfRule type="expression" dxfId="2322" priority="1267">
      <formula>$K13=#REF!</formula>
    </cfRule>
  </conditionalFormatting>
  <conditionalFormatting sqref="AA14">
    <cfRule type="expression" dxfId="2321" priority="1260">
      <formula>$K14=#REF!</formula>
    </cfRule>
    <cfRule type="expression" dxfId="2320" priority="1261">
      <formula>$K14=#REF!</formula>
    </cfRule>
    <cfRule type="expression" dxfId="2319" priority="1262">
      <formula>$K14=#REF!</formula>
    </cfRule>
    <cfRule type="expression" dxfId="2318" priority="1263">
      <formula>$K14=#REF!</formula>
    </cfRule>
  </conditionalFormatting>
  <conditionalFormatting sqref="AA15">
    <cfRule type="expression" dxfId="2317" priority="1252">
      <formula>$K15=#REF!</formula>
    </cfRule>
    <cfRule type="expression" dxfId="2316" priority="1253">
      <formula>$K15=#REF!</formula>
    </cfRule>
    <cfRule type="expression" dxfId="2315" priority="1254">
      <formula>$K15=#REF!</formula>
    </cfRule>
    <cfRule type="expression" dxfId="2314" priority="1255">
      <formula>$K15=#REF!</formula>
    </cfRule>
  </conditionalFormatting>
  <conditionalFormatting sqref="AA16">
    <cfRule type="expression" dxfId="2313" priority="1240">
      <formula>$K16=#REF!</formula>
    </cfRule>
    <cfRule type="expression" dxfId="2312" priority="1241">
      <formula>$K16=#REF!</formula>
    </cfRule>
    <cfRule type="expression" dxfId="2311" priority="1242">
      <formula>$K16=#REF!</formula>
    </cfRule>
    <cfRule type="expression" dxfId="2310" priority="1243">
      <formula>$K16=#REF!</formula>
    </cfRule>
  </conditionalFormatting>
  <conditionalFormatting sqref="O6:O8 O13 O15:O16 O24:O28 O46:O48 O56:O60">
    <cfRule type="cellIs" dxfId="2309" priority="1231" operator="equal">
      <formula>"Mut+ext"</formula>
    </cfRule>
  </conditionalFormatting>
  <conditionalFormatting sqref="AB27:AB28">
    <cfRule type="expression" dxfId="2308" priority="1160">
      <formula>$K27=#REF!</formula>
    </cfRule>
    <cfRule type="expression" dxfId="2307" priority="1161">
      <formula>$K27=#REF!</formula>
    </cfRule>
    <cfRule type="expression" dxfId="2306" priority="1162">
      <formula>$K27=#REF!</formula>
    </cfRule>
    <cfRule type="expression" dxfId="2305" priority="1163">
      <formula>$K27=#REF!</formula>
    </cfRule>
  </conditionalFormatting>
  <conditionalFormatting sqref="AB17:AB19">
    <cfRule type="expression" dxfId="2304" priority="1156">
      <formula>$K17=#REF!</formula>
    </cfRule>
    <cfRule type="expression" dxfId="2303" priority="1157">
      <formula>$K17=#REF!</formula>
    </cfRule>
    <cfRule type="expression" dxfId="2302" priority="1158">
      <formula>$K17=#REF!</formula>
    </cfRule>
    <cfRule type="expression" dxfId="2301" priority="1159">
      <formula>$K17=#REF!</formula>
    </cfRule>
  </conditionalFormatting>
  <conditionalFormatting sqref="X17">
    <cfRule type="expression" dxfId="2300" priority="1152">
      <formula>$K17=#REF!</formula>
    </cfRule>
    <cfRule type="expression" dxfId="2299" priority="1153">
      <formula>$K17=#REF!</formula>
    </cfRule>
    <cfRule type="expression" dxfId="2298" priority="1154">
      <formula>$K17=#REF!</formula>
    </cfRule>
    <cfRule type="expression" dxfId="2297" priority="1155">
      <formula>$K17=#REF!</formula>
    </cfRule>
  </conditionalFormatting>
  <conditionalFormatting sqref="X27:X28">
    <cfRule type="expression" dxfId="2296" priority="1148">
      <formula>$K27=#REF!</formula>
    </cfRule>
    <cfRule type="expression" dxfId="2295" priority="1149">
      <formula>$K27=#REF!</formula>
    </cfRule>
    <cfRule type="expression" dxfId="2294" priority="1150">
      <formula>$K27=#REF!</formula>
    </cfRule>
    <cfRule type="expression" dxfId="2293" priority="1151">
      <formula>$K27=#REF!</formula>
    </cfRule>
  </conditionalFormatting>
  <conditionalFormatting sqref="AA17">
    <cfRule type="expression" dxfId="2292" priority="1144">
      <formula>$K17=#REF!</formula>
    </cfRule>
    <cfRule type="expression" dxfId="2291" priority="1145">
      <formula>$K17=#REF!</formula>
    </cfRule>
    <cfRule type="expression" dxfId="2290" priority="1146">
      <formula>$K17=#REF!</formula>
    </cfRule>
    <cfRule type="expression" dxfId="2289" priority="1147">
      <formula>$K17=#REF!</formula>
    </cfRule>
  </conditionalFormatting>
  <conditionalFormatting sqref="AA18">
    <cfRule type="expression" dxfId="2288" priority="1140">
      <formula>$K18=#REF!</formula>
    </cfRule>
    <cfRule type="expression" dxfId="2287" priority="1141">
      <formula>$K18=#REF!</formula>
    </cfRule>
    <cfRule type="expression" dxfId="2286" priority="1142">
      <formula>$K18=#REF!</formula>
    </cfRule>
    <cfRule type="expression" dxfId="2285" priority="1143">
      <formula>$K18=#REF!</formula>
    </cfRule>
  </conditionalFormatting>
  <conditionalFormatting sqref="AA19">
    <cfRule type="expression" dxfId="2284" priority="1136">
      <formula>$K19=#REF!</formula>
    </cfRule>
    <cfRule type="expression" dxfId="2283" priority="1137">
      <formula>$K19=#REF!</formula>
    </cfRule>
    <cfRule type="expression" dxfId="2282" priority="1138">
      <formula>$K19=#REF!</formula>
    </cfRule>
    <cfRule type="expression" dxfId="2281" priority="1139">
      <formula>$K19=#REF!</formula>
    </cfRule>
  </conditionalFormatting>
  <conditionalFormatting sqref="AA24">
    <cfRule type="expression" dxfId="2280" priority="1132">
      <formula>$K24=#REF!</formula>
    </cfRule>
    <cfRule type="expression" dxfId="2279" priority="1133">
      <formula>$K24=#REF!</formula>
    </cfRule>
    <cfRule type="expression" dxfId="2278" priority="1134">
      <formula>$K24=#REF!</formula>
    </cfRule>
    <cfRule type="expression" dxfId="2277" priority="1135">
      <formula>$K24=#REF!</formula>
    </cfRule>
  </conditionalFormatting>
  <conditionalFormatting sqref="AA25">
    <cfRule type="expression" dxfId="2276" priority="1128">
      <formula>$K25=#REF!</formula>
    </cfRule>
    <cfRule type="expression" dxfId="2275" priority="1129">
      <formula>$K25=#REF!</formula>
    </cfRule>
    <cfRule type="expression" dxfId="2274" priority="1130">
      <formula>$K25=#REF!</formula>
    </cfRule>
    <cfRule type="expression" dxfId="2273" priority="1131">
      <formula>$K25=#REF!</formula>
    </cfRule>
  </conditionalFormatting>
  <conditionalFormatting sqref="AA26">
    <cfRule type="expression" dxfId="2272" priority="1120">
      <formula>$K26=#REF!</formula>
    </cfRule>
    <cfRule type="expression" dxfId="2271" priority="1121">
      <formula>$K26=#REF!</formula>
    </cfRule>
    <cfRule type="expression" dxfId="2270" priority="1122">
      <formula>$K26=#REF!</formula>
    </cfRule>
    <cfRule type="expression" dxfId="2269" priority="1123">
      <formula>$K26=#REF!</formula>
    </cfRule>
  </conditionalFormatting>
  <conditionalFormatting sqref="AA27:AA28">
    <cfRule type="expression" dxfId="2268" priority="1116">
      <formula>$K27=#REF!</formula>
    </cfRule>
    <cfRule type="expression" dxfId="2267" priority="1117">
      <formula>$K27=#REF!</formula>
    </cfRule>
    <cfRule type="expression" dxfId="2266" priority="1118">
      <formula>$K27=#REF!</formula>
    </cfRule>
    <cfRule type="expression" dxfId="2265" priority="1119">
      <formula>$K27=#REF!</formula>
    </cfRule>
  </conditionalFormatting>
  <conditionalFormatting sqref="O17:O19">
    <cfRule type="cellIs" dxfId="2264" priority="1115" operator="equal">
      <formula>"Mut+ext"</formula>
    </cfRule>
  </conditionalFormatting>
  <conditionalFormatting sqref="X18:X19">
    <cfRule type="expression" dxfId="2263" priority="1111">
      <formula>$K18=#REF!</formula>
    </cfRule>
    <cfRule type="expression" dxfId="2262" priority="1112">
      <formula>$K18=#REF!</formula>
    </cfRule>
    <cfRule type="expression" dxfId="2261" priority="1113">
      <formula>$K18=#REF!</formula>
    </cfRule>
    <cfRule type="expression" dxfId="2260" priority="1114">
      <formula>$K18=#REF!</formula>
    </cfRule>
  </conditionalFormatting>
  <conditionalFormatting sqref="AB48">
    <cfRule type="expression" dxfId="2259" priority="912">
      <formula>$K48=#REF!</formula>
    </cfRule>
    <cfRule type="expression" dxfId="2258" priority="913">
      <formula>$K48=#REF!</formula>
    </cfRule>
    <cfRule type="expression" dxfId="2257" priority="914">
      <formula>$K48=#REF!</formula>
    </cfRule>
    <cfRule type="expression" dxfId="2256" priority="915">
      <formula>$K48=#REF!</formula>
    </cfRule>
  </conditionalFormatting>
  <conditionalFormatting sqref="AB29:AB32">
    <cfRule type="expression" dxfId="2255" priority="908">
      <formula>$K29=#REF!</formula>
    </cfRule>
    <cfRule type="expression" dxfId="2254" priority="909">
      <formula>$K29=#REF!</formula>
    </cfRule>
    <cfRule type="expression" dxfId="2253" priority="910">
      <formula>$K29=#REF!</formula>
    </cfRule>
    <cfRule type="expression" dxfId="2252" priority="911">
      <formula>$K29=#REF!</formula>
    </cfRule>
  </conditionalFormatting>
  <conditionalFormatting sqref="X29">
    <cfRule type="expression" dxfId="2251" priority="904">
      <formula>$K29=#REF!</formula>
    </cfRule>
    <cfRule type="expression" dxfId="2250" priority="905">
      <formula>$K29=#REF!</formula>
    </cfRule>
    <cfRule type="expression" dxfId="2249" priority="906">
      <formula>$K29=#REF!</formula>
    </cfRule>
    <cfRule type="expression" dxfId="2248" priority="907">
      <formula>$K29=#REF!</formula>
    </cfRule>
  </conditionalFormatting>
  <conditionalFormatting sqref="X48">
    <cfRule type="expression" dxfId="2247" priority="900">
      <formula>$K48=#REF!</formula>
    </cfRule>
    <cfRule type="expression" dxfId="2246" priority="901">
      <formula>$K48=#REF!</formula>
    </cfRule>
    <cfRule type="expression" dxfId="2245" priority="902">
      <formula>$K48=#REF!</formula>
    </cfRule>
    <cfRule type="expression" dxfId="2244" priority="903">
      <formula>$K48=#REF!</formula>
    </cfRule>
  </conditionalFormatting>
  <conditionalFormatting sqref="AA29">
    <cfRule type="expression" dxfId="2243" priority="896">
      <formula>$K29=#REF!</formula>
    </cfRule>
    <cfRule type="expression" dxfId="2242" priority="897">
      <formula>$K29=#REF!</formula>
    </cfRule>
    <cfRule type="expression" dxfId="2241" priority="898">
      <formula>$K29=#REF!</formula>
    </cfRule>
    <cfRule type="expression" dxfId="2240" priority="899">
      <formula>$K29=#REF!</formula>
    </cfRule>
  </conditionalFormatting>
  <conditionalFormatting sqref="AA30">
    <cfRule type="expression" dxfId="2239" priority="892">
      <formula>$K30=#REF!</formula>
    </cfRule>
    <cfRule type="expression" dxfId="2238" priority="893">
      <formula>$K30=#REF!</formula>
    </cfRule>
    <cfRule type="expression" dxfId="2237" priority="894">
      <formula>$K30=#REF!</formula>
    </cfRule>
    <cfRule type="expression" dxfId="2236" priority="895">
      <formula>$K30=#REF!</formula>
    </cfRule>
  </conditionalFormatting>
  <conditionalFormatting sqref="AA31">
    <cfRule type="expression" dxfId="2235" priority="888">
      <formula>$K31=#REF!</formula>
    </cfRule>
    <cfRule type="expression" dxfId="2234" priority="889">
      <formula>$K31=#REF!</formula>
    </cfRule>
    <cfRule type="expression" dxfId="2233" priority="890">
      <formula>$K31=#REF!</formula>
    </cfRule>
    <cfRule type="expression" dxfId="2232" priority="891">
      <formula>$K31=#REF!</formula>
    </cfRule>
  </conditionalFormatting>
  <conditionalFormatting sqref="AA32">
    <cfRule type="expression" dxfId="2231" priority="884">
      <formula>$K32=#REF!</formula>
    </cfRule>
    <cfRule type="expression" dxfId="2230" priority="885">
      <formula>$K32=#REF!</formula>
    </cfRule>
    <cfRule type="expression" dxfId="2229" priority="886">
      <formula>$K32=#REF!</formula>
    </cfRule>
    <cfRule type="expression" dxfId="2228" priority="887">
      <formula>$K32=#REF!</formula>
    </cfRule>
  </conditionalFormatting>
  <conditionalFormatting sqref="AA46">
    <cfRule type="expression" dxfId="2227" priority="880">
      <formula>$K46=#REF!</formula>
    </cfRule>
    <cfRule type="expression" dxfId="2226" priority="881">
      <formula>$K46=#REF!</formula>
    </cfRule>
    <cfRule type="expression" dxfId="2225" priority="882">
      <formula>$K46=#REF!</formula>
    </cfRule>
    <cfRule type="expression" dxfId="2224" priority="883">
      <formula>$K46=#REF!</formula>
    </cfRule>
  </conditionalFormatting>
  <conditionalFormatting sqref="AA47">
    <cfRule type="expression" dxfId="2223" priority="872">
      <formula>$K47=#REF!</formula>
    </cfRule>
    <cfRule type="expression" dxfId="2222" priority="873">
      <formula>$K47=#REF!</formula>
    </cfRule>
    <cfRule type="expression" dxfId="2221" priority="874">
      <formula>$K47=#REF!</formula>
    </cfRule>
    <cfRule type="expression" dxfId="2220" priority="875">
      <formula>$K47=#REF!</formula>
    </cfRule>
  </conditionalFormatting>
  <conditionalFormatting sqref="AA48">
    <cfRule type="expression" dxfId="2219" priority="868">
      <formula>$K48=#REF!</formula>
    </cfRule>
    <cfRule type="expression" dxfId="2218" priority="869">
      <formula>$K48=#REF!</formula>
    </cfRule>
    <cfRule type="expression" dxfId="2217" priority="870">
      <formula>$K48=#REF!</formula>
    </cfRule>
    <cfRule type="expression" dxfId="2216" priority="871">
      <formula>$K48=#REF!</formula>
    </cfRule>
  </conditionalFormatting>
  <conditionalFormatting sqref="O29:O32">
    <cfRule type="cellIs" dxfId="2215" priority="867" operator="equal">
      <formula>"Mut+ext"</formula>
    </cfRule>
  </conditionalFormatting>
  <conditionalFormatting sqref="X30:X31">
    <cfRule type="expression" dxfId="2214" priority="863">
      <formula>$K30=#REF!</formula>
    </cfRule>
    <cfRule type="expression" dxfId="2213" priority="864">
      <formula>$K30=#REF!</formula>
    </cfRule>
    <cfRule type="expression" dxfId="2212" priority="865">
      <formula>$K30=#REF!</formula>
    </cfRule>
    <cfRule type="expression" dxfId="2211" priority="866">
      <formula>$K30=#REF!</formula>
    </cfRule>
  </conditionalFormatting>
  <conditionalFormatting sqref="AB59:AB60">
    <cfRule type="expression" dxfId="2210" priority="859">
      <formula>$K59=#REF!</formula>
    </cfRule>
    <cfRule type="expression" dxfId="2209" priority="860">
      <formula>$K59=#REF!</formula>
    </cfRule>
    <cfRule type="expression" dxfId="2208" priority="861">
      <formula>$K59=#REF!</formula>
    </cfRule>
    <cfRule type="expression" dxfId="2207" priority="862">
      <formula>$K59=#REF!</formula>
    </cfRule>
  </conditionalFormatting>
  <conditionalFormatting sqref="AB49:AB51">
    <cfRule type="expression" dxfId="2206" priority="855">
      <formula>$K49=#REF!</formula>
    </cfRule>
    <cfRule type="expression" dxfId="2205" priority="856">
      <formula>$K49=#REF!</formula>
    </cfRule>
    <cfRule type="expression" dxfId="2204" priority="857">
      <formula>$K49=#REF!</formula>
    </cfRule>
    <cfRule type="expression" dxfId="2203" priority="858">
      <formula>$K49=#REF!</formula>
    </cfRule>
  </conditionalFormatting>
  <conditionalFormatting sqref="X49">
    <cfRule type="expression" dxfId="2202" priority="851">
      <formula>$K49=#REF!</formula>
    </cfRule>
    <cfRule type="expression" dxfId="2201" priority="852">
      <formula>$K49=#REF!</formula>
    </cfRule>
    <cfRule type="expression" dxfId="2200" priority="853">
      <formula>$K49=#REF!</formula>
    </cfRule>
    <cfRule type="expression" dxfId="2199" priority="854">
      <formula>$K49=#REF!</formula>
    </cfRule>
  </conditionalFormatting>
  <conditionalFormatting sqref="X59:X60">
    <cfRule type="expression" dxfId="2198" priority="847">
      <formula>$K59=#REF!</formula>
    </cfRule>
    <cfRule type="expression" dxfId="2197" priority="848">
      <formula>$K59=#REF!</formula>
    </cfRule>
    <cfRule type="expression" dxfId="2196" priority="849">
      <formula>$K59=#REF!</formula>
    </cfRule>
    <cfRule type="expression" dxfId="2195" priority="850">
      <formula>$K59=#REF!</formula>
    </cfRule>
  </conditionalFormatting>
  <conditionalFormatting sqref="AA49">
    <cfRule type="expression" dxfId="2194" priority="843">
      <formula>$K49=#REF!</formula>
    </cfRule>
    <cfRule type="expression" dxfId="2193" priority="844">
      <formula>$K49=#REF!</formula>
    </cfRule>
    <cfRule type="expression" dxfId="2192" priority="845">
      <formula>$K49=#REF!</formula>
    </cfRule>
    <cfRule type="expression" dxfId="2191" priority="846">
      <formula>$K49=#REF!</formula>
    </cfRule>
  </conditionalFormatting>
  <conditionalFormatting sqref="AA50">
    <cfRule type="expression" dxfId="2190" priority="839">
      <formula>$K50=#REF!</formula>
    </cfRule>
    <cfRule type="expression" dxfId="2189" priority="840">
      <formula>$K50=#REF!</formula>
    </cfRule>
    <cfRule type="expression" dxfId="2188" priority="841">
      <formula>$K50=#REF!</formula>
    </cfRule>
    <cfRule type="expression" dxfId="2187" priority="842">
      <formula>$K50=#REF!</formula>
    </cfRule>
  </conditionalFormatting>
  <conditionalFormatting sqref="AA51">
    <cfRule type="expression" dxfId="2186" priority="835">
      <formula>$K51=#REF!</formula>
    </cfRule>
    <cfRule type="expression" dxfId="2185" priority="836">
      <formula>$K51=#REF!</formula>
    </cfRule>
    <cfRule type="expression" dxfId="2184" priority="837">
      <formula>$K51=#REF!</formula>
    </cfRule>
    <cfRule type="expression" dxfId="2183" priority="838">
      <formula>$K51=#REF!</formula>
    </cfRule>
  </conditionalFormatting>
  <conditionalFormatting sqref="AA56">
    <cfRule type="expression" dxfId="2182" priority="831">
      <formula>$K56=#REF!</formula>
    </cfRule>
    <cfRule type="expression" dxfId="2181" priority="832">
      <formula>$K56=#REF!</formula>
    </cfRule>
    <cfRule type="expression" dxfId="2180" priority="833">
      <formula>$K56=#REF!</formula>
    </cfRule>
    <cfRule type="expression" dxfId="2179" priority="834">
      <formula>$K56=#REF!</formula>
    </cfRule>
  </conditionalFormatting>
  <conditionalFormatting sqref="AA57">
    <cfRule type="expression" dxfId="2178" priority="827">
      <formula>$K57=#REF!</formula>
    </cfRule>
    <cfRule type="expression" dxfId="2177" priority="828">
      <formula>$K57=#REF!</formula>
    </cfRule>
    <cfRule type="expression" dxfId="2176" priority="829">
      <formula>$K57=#REF!</formula>
    </cfRule>
    <cfRule type="expression" dxfId="2175" priority="830">
      <formula>$K57=#REF!</formula>
    </cfRule>
  </conditionalFormatting>
  <conditionalFormatting sqref="AA58">
    <cfRule type="expression" dxfId="2174" priority="819">
      <formula>$K58=#REF!</formula>
    </cfRule>
    <cfRule type="expression" dxfId="2173" priority="820">
      <formula>$K58=#REF!</formula>
    </cfRule>
    <cfRule type="expression" dxfId="2172" priority="821">
      <formula>$K58=#REF!</formula>
    </cfRule>
    <cfRule type="expression" dxfId="2171" priority="822">
      <formula>$K58=#REF!</formula>
    </cfRule>
  </conditionalFormatting>
  <conditionalFormatting sqref="AA59:AA60">
    <cfRule type="expression" dxfId="2170" priority="815">
      <formula>$K59=#REF!</formula>
    </cfRule>
    <cfRule type="expression" dxfId="2169" priority="816">
      <formula>$K59=#REF!</formula>
    </cfRule>
    <cfRule type="expression" dxfId="2168" priority="817">
      <formula>$K59=#REF!</formula>
    </cfRule>
    <cfRule type="expression" dxfId="2167" priority="818">
      <formula>$K59=#REF!</formula>
    </cfRule>
  </conditionalFormatting>
  <conditionalFormatting sqref="O50:O51">
    <cfRule type="cellIs" dxfId="2166" priority="814" operator="equal">
      <formula>"Mut+ext"</formula>
    </cfRule>
  </conditionalFormatting>
  <conditionalFormatting sqref="X50:X51">
    <cfRule type="expression" dxfId="2165" priority="810">
      <formula>$K50=#REF!</formula>
    </cfRule>
    <cfRule type="expression" dxfId="2164" priority="811">
      <formula>$K50=#REF!</formula>
    </cfRule>
    <cfRule type="expression" dxfId="2163" priority="812">
      <formula>$K50=#REF!</formula>
    </cfRule>
    <cfRule type="expression" dxfId="2162" priority="813">
      <formula>$K50=#REF!</formula>
    </cfRule>
  </conditionalFormatting>
  <conditionalFormatting sqref="O14">
    <cfRule type="cellIs" dxfId="2161" priority="413" operator="equal">
      <formula>"Mut+ext"</formula>
    </cfRule>
  </conditionalFormatting>
  <conditionalFormatting sqref="AB9:AB12">
    <cfRule type="expression" dxfId="2160" priority="409">
      <formula>$K9=#REF!</formula>
    </cfRule>
    <cfRule type="expression" dxfId="2159" priority="410">
      <formula>$K9=#REF!</formula>
    </cfRule>
    <cfRule type="expression" dxfId="2158" priority="411">
      <formula>$K9=#REF!</formula>
    </cfRule>
    <cfRule type="expression" dxfId="2157" priority="412">
      <formula>$K9=#REF!</formula>
    </cfRule>
  </conditionalFormatting>
  <conditionalFormatting sqref="AA9">
    <cfRule type="expression" dxfId="2156" priority="405">
      <formula>$K9=#REF!</formula>
    </cfRule>
    <cfRule type="expression" dxfId="2155" priority="406">
      <formula>$K9=#REF!</formula>
    </cfRule>
    <cfRule type="expression" dxfId="2154" priority="407">
      <formula>$K9=#REF!</formula>
    </cfRule>
    <cfRule type="expression" dxfId="2153" priority="408">
      <formula>$K9=#REF!</formula>
    </cfRule>
  </conditionalFormatting>
  <conditionalFormatting sqref="AA10">
    <cfRule type="expression" dxfId="2152" priority="401">
      <formula>$K10=#REF!</formula>
    </cfRule>
    <cfRule type="expression" dxfId="2151" priority="402">
      <formula>$K10=#REF!</formula>
    </cfRule>
    <cfRule type="expression" dxfId="2150" priority="403">
      <formula>$K10=#REF!</formula>
    </cfRule>
    <cfRule type="expression" dxfId="2149" priority="404">
      <formula>$K10=#REF!</formula>
    </cfRule>
  </conditionalFormatting>
  <conditionalFormatting sqref="AA12">
    <cfRule type="expression" dxfId="2148" priority="397">
      <formula>$K12=#REF!</formula>
    </cfRule>
    <cfRule type="expression" dxfId="2147" priority="398">
      <formula>$K12=#REF!</formula>
    </cfRule>
    <cfRule type="expression" dxfId="2146" priority="399">
      <formula>$K12=#REF!</formula>
    </cfRule>
    <cfRule type="expression" dxfId="2145" priority="400">
      <formula>$K12=#REF!</formula>
    </cfRule>
  </conditionalFormatting>
  <conditionalFormatting sqref="AA11">
    <cfRule type="expression" dxfId="2144" priority="393">
      <formula>$K11=#REF!</formula>
    </cfRule>
    <cfRule type="expression" dxfId="2143" priority="394">
      <formula>$K11=#REF!</formula>
    </cfRule>
    <cfRule type="expression" dxfId="2142" priority="395">
      <formula>$K11=#REF!</formula>
    </cfRule>
    <cfRule type="expression" dxfId="2141" priority="396">
      <formula>$K11=#REF!</formula>
    </cfRule>
  </conditionalFormatting>
  <conditionalFormatting sqref="O9">
    <cfRule type="cellIs" dxfId="2140" priority="392" operator="equal">
      <formula>"Mut+ext"</formula>
    </cfRule>
  </conditionalFormatting>
  <conditionalFormatting sqref="X9:X12">
    <cfRule type="expression" dxfId="2139" priority="388">
      <formula>$K9=#REF!</formula>
    </cfRule>
    <cfRule type="expression" dxfId="2138" priority="389">
      <formula>$K9=#REF!</formula>
    </cfRule>
    <cfRule type="expression" dxfId="2137" priority="390">
      <formula>$K9=#REF!</formula>
    </cfRule>
    <cfRule type="expression" dxfId="2136" priority="391">
      <formula>$K9=#REF!</formula>
    </cfRule>
  </conditionalFormatting>
  <conditionalFormatting sqref="AB20:AB23">
    <cfRule type="expression" dxfId="2135" priority="383">
      <formula>$K20=#REF!</formula>
    </cfRule>
    <cfRule type="expression" dxfId="2134" priority="384">
      <formula>$K20=#REF!</formula>
    </cfRule>
    <cfRule type="expression" dxfId="2133" priority="385">
      <formula>$K20=#REF!</formula>
    </cfRule>
    <cfRule type="expression" dxfId="2132" priority="386">
      <formula>$K20=#REF!</formula>
    </cfRule>
  </conditionalFormatting>
  <conditionalFormatting sqref="AA20">
    <cfRule type="expression" dxfId="2131" priority="379">
      <formula>$K20=#REF!</formula>
    </cfRule>
    <cfRule type="expression" dxfId="2130" priority="380">
      <formula>$K20=#REF!</formula>
    </cfRule>
    <cfRule type="expression" dxfId="2129" priority="381">
      <formula>$K20=#REF!</formula>
    </cfRule>
    <cfRule type="expression" dxfId="2128" priority="382">
      <formula>$K20=#REF!</formula>
    </cfRule>
  </conditionalFormatting>
  <conditionalFormatting sqref="AA21">
    <cfRule type="expression" dxfId="2127" priority="375">
      <formula>$K21=#REF!</formula>
    </cfRule>
    <cfRule type="expression" dxfId="2126" priority="376">
      <formula>$K21=#REF!</formula>
    </cfRule>
    <cfRule type="expression" dxfId="2125" priority="377">
      <formula>$K21=#REF!</formula>
    </cfRule>
    <cfRule type="expression" dxfId="2124" priority="378">
      <formula>$K21=#REF!</formula>
    </cfRule>
  </conditionalFormatting>
  <conditionalFormatting sqref="AA23">
    <cfRule type="expression" dxfId="2123" priority="371">
      <formula>$K23=#REF!</formula>
    </cfRule>
    <cfRule type="expression" dxfId="2122" priority="372">
      <formula>$K23=#REF!</formula>
    </cfRule>
    <cfRule type="expression" dxfId="2121" priority="373">
      <formula>$K23=#REF!</formula>
    </cfRule>
    <cfRule type="expression" dxfId="2120" priority="374">
      <formula>$K23=#REF!</formula>
    </cfRule>
  </conditionalFormatting>
  <conditionalFormatting sqref="AA22">
    <cfRule type="expression" dxfId="2119" priority="367">
      <formula>$K22=#REF!</formula>
    </cfRule>
    <cfRule type="expression" dxfId="2118" priority="368">
      <formula>$K22=#REF!</formula>
    </cfRule>
    <cfRule type="expression" dxfId="2117" priority="369">
      <formula>$K22=#REF!</formula>
    </cfRule>
    <cfRule type="expression" dxfId="2116" priority="370">
      <formula>$K22=#REF!</formula>
    </cfRule>
  </conditionalFormatting>
  <conditionalFormatting sqref="O20:O23">
    <cfRule type="cellIs" dxfId="2115" priority="366" operator="equal">
      <formula>"Mut+ext"</formula>
    </cfRule>
  </conditionalFormatting>
  <conditionalFormatting sqref="X20:X23">
    <cfRule type="expression" dxfId="2114" priority="362">
      <formula>$K20=#REF!</formula>
    </cfRule>
    <cfRule type="expression" dxfId="2113" priority="363">
      <formula>$K20=#REF!</formula>
    </cfRule>
    <cfRule type="expression" dxfId="2112" priority="364">
      <formula>$K20=#REF!</formula>
    </cfRule>
    <cfRule type="expression" dxfId="2111" priority="365">
      <formula>$K20=#REF!</formula>
    </cfRule>
  </conditionalFormatting>
  <conditionalFormatting sqref="AB33:AB45">
    <cfRule type="expression" dxfId="2110" priority="358">
      <formula>$K33=#REF!</formula>
    </cfRule>
    <cfRule type="expression" dxfId="2109" priority="359">
      <formula>$K33=#REF!</formula>
    </cfRule>
    <cfRule type="expression" dxfId="2108" priority="360">
      <formula>$K33=#REF!</formula>
    </cfRule>
    <cfRule type="expression" dxfId="2107" priority="361">
      <formula>$K33=#REF!</formula>
    </cfRule>
  </conditionalFormatting>
  <conditionalFormatting sqref="AA33:AA37 AA39:AA42">
    <cfRule type="expression" dxfId="2106" priority="354">
      <formula>$K33=#REF!</formula>
    </cfRule>
    <cfRule type="expression" dxfId="2105" priority="355">
      <formula>$K33=#REF!</formula>
    </cfRule>
    <cfRule type="expression" dxfId="2104" priority="356">
      <formula>$K33=#REF!</formula>
    </cfRule>
    <cfRule type="expression" dxfId="2103" priority="357">
      <formula>$K33=#REF!</formula>
    </cfRule>
  </conditionalFormatting>
  <conditionalFormatting sqref="AA45">
    <cfRule type="expression" dxfId="2102" priority="350">
      <formula>$K45=#REF!</formula>
    </cfRule>
    <cfRule type="expression" dxfId="2101" priority="351">
      <formula>$K45=#REF!</formula>
    </cfRule>
    <cfRule type="expression" dxfId="2100" priority="352">
      <formula>$K45=#REF!</formula>
    </cfRule>
    <cfRule type="expression" dxfId="2099" priority="353">
      <formula>$K45=#REF!</formula>
    </cfRule>
  </conditionalFormatting>
  <conditionalFormatting sqref="AA43">
    <cfRule type="expression" dxfId="2098" priority="346">
      <formula>$K43=#REF!</formula>
    </cfRule>
    <cfRule type="expression" dxfId="2097" priority="347">
      <formula>$K43=#REF!</formula>
    </cfRule>
    <cfRule type="expression" dxfId="2096" priority="348">
      <formula>$K43=#REF!</formula>
    </cfRule>
    <cfRule type="expression" dxfId="2095" priority="349">
      <formula>$K43=#REF!</formula>
    </cfRule>
  </conditionalFormatting>
  <conditionalFormatting sqref="O44:O45">
    <cfRule type="cellIs" dxfId="2094" priority="345" operator="equal">
      <formula>"Mut+ext"</formula>
    </cfRule>
  </conditionalFormatting>
  <conditionalFormatting sqref="X33 X43 X45">
    <cfRule type="expression" dxfId="2093" priority="341">
      <formula>$K33=#REF!</formula>
    </cfRule>
    <cfRule type="expression" dxfId="2092" priority="342">
      <formula>$K33=#REF!</formula>
    </cfRule>
    <cfRule type="expression" dxfId="2091" priority="343">
      <formula>$K33=#REF!</formula>
    </cfRule>
    <cfRule type="expression" dxfId="2090" priority="344">
      <formula>$K33=#REF!</formula>
    </cfRule>
  </conditionalFormatting>
  <conditionalFormatting sqref="AB52:AB55">
    <cfRule type="expression" dxfId="2089" priority="337">
      <formula>$K52=#REF!</formula>
    </cfRule>
    <cfRule type="expression" dxfId="2088" priority="338">
      <formula>$K52=#REF!</formula>
    </cfRule>
    <cfRule type="expression" dxfId="2087" priority="339">
      <formula>$K52=#REF!</formula>
    </cfRule>
    <cfRule type="expression" dxfId="2086" priority="340">
      <formula>$K52=#REF!</formula>
    </cfRule>
  </conditionalFormatting>
  <conditionalFormatting sqref="AA52">
    <cfRule type="expression" dxfId="2085" priority="333">
      <formula>$K52=#REF!</formula>
    </cfRule>
    <cfRule type="expression" dxfId="2084" priority="334">
      <formula>$K52=#REF!</formula>
    </cfRule>
    <cfRule type="expression" dxfId="2083" priority="335">
      <formula>$K52=#REF!</formula>
    </cfRule>
    <cfRule type="expression" dxfId="2082" priority="336">
      <formula>$K52=#REF!</formula>
    </cfRule>
  </conditionalFormatting>
  <conditionalFormatting sqref="AA53">
    <cfRule type="expression" dxfId="2081" priority="329">
      <formula>$K53=#REF!</formula>
    </cfRule>
    <cfRule type="expression" dxfId="2080" priority="330">
      <formula>$K53=#REF!</formula>
    </cfRule>
    <cfRule type="expression" dxfId="2079" priority="331">
      <formula>$K53=#REF!</formula>
    </cfRule>
    <cfRule type="expression" dxfId="2078" priority="332">
      <formula>$K53=#REF!</formula>
    </cfRule>
  </conditionalFormatting>
  <conditionalFormatting sqref="AA55">
    <cfRule type="expression" dxfId="2077" priority="325">
      <formula>$K55=#REF!</formula>
    </cfRule>
    <cfRule type="expression" dxfId="2076" priority="326">
      <formula>$K55=#REF!</formula>
    </cfRule>
    <cfRule type="expression" dxfId="2075" priority="327">
      <formula>$K55=#REF!</formula>
    </cfRule>
    <cfRule type="expression" dxfId="2074" priority="328">
      <formula>$K55=#REF!</formula>
    </cfRule>
  </conditionalFormatting>
  <conditionalFormatting sqref="AA54">
    <cfRule type="expression" dxfId="2073" priority="321">
      <formula>$K54=#REF!</formula>
    </cfRule>
    <cfRule type="expression" dxfId="2072" priority="322">
      <formula>$K54=#REF!</formula>
    </cfRule>
    <cfRule type="expression" dxfId="2071" priority="323">
      <formula>$K54=#REF!</formula>
    </cfRule>
    <cfRule type="expression" dxfId="2070" priority="324">
      <formula>$K54=#REF!</formula>
    </cfRule>
  </conditionalFormatting>
  <conditionalFormatting sqref="O52:O55">
    <cfRule type="cellIs" dxfId="2069" priority="320" operator="equal">
      <formula>"Mut+ext"</formula>
    </cfRule>
  </conditionalFormatting>
  <conditionalFormatting sqref="X52:X55">
    <cfRule type="expression" dxfId="2068" priority="316">
      <formula>$K52=#REF!</formula>
    </cfRule>
    <cfRule type="expression" dxfId="2067" priority="317">
      <formula>$K52=#REF!</formula>
    </cfRule>
    <cfRule type="expression" dxfId="2066" priority="318">
      <formula>$K52=#REF!</formula>
    </cfRule>
    <cfRule type="expression" dxfId="2065" priority="319">
      <formula>$K52=#REF!</formula>
    </cfRule>
  </conditionalFormatting>
  <conditionalFormatting sqref="O49">
    <cfRule type="cellIs" dxfId="2064" priority="39" operator="equal">
      <formula>"Mut+ext"</formula>
    </cfRule>
  </conditionalFormatting>
  <conditionalFormatting sqref="X7">
    <cfRule type="expression" dxfId="2063" priority="35">
      <formula>$K7=#REF!</formula>
    </cfRule>
    <cfRule type="expression" dxfId="2062" priority="36">
      <formula>$K7=#REF!</formula>
    </cfRule>
    <cfRule type="expression" dxfId="2061" priority="37">
      <formula>$K7=#REF!</formula>
    </cfRule>
    <cfRule type="expression" dxfId="2060" priority="38">
      <formula>$K7=#REF!</formula>
    </cfRule>
  </conditionalFormatting>
  <conditionalFormatting sqref="X8">
    <cfRule type="expression" dxfId="2059" priority="31">
      <formula>$K8=#REF!</formula>
    </cfRule>
    <cfRule type="expression" dxfId="2058" priority="32">
      <formula>$K8=#REF!</formula>
    </cfRule>
    <cfRule type="expression" dxfId="2057" priority="33">
      <formula>$K8=#REF!</formula>
    </cfRule>
    <cfRule type="expression" dxfId="2056" priority="34">
      <formula>$K8=#REF!</formula>
    </cfRule>
  </conditionalFormatting>
  <conditionalFormatting sqref="X34:X37 X39:X42">
    <cfRule type="expression" dxfId="2055" priority="27">
      <formula>$K34=#REF!</formula>
    </cfRule>
    <cfRule type="expression" dxfId="2054" priority="28">
      <formula>$K34=#REF!</formula>
    </cfRule>
    <cfRule type="expression" dxfId="2053" priority="29">
      <formula>$K34=#REF!</formula>
    </cfRule>
    <cfRule type="expression" dxfId="2052" priority="30">
      <formula>$K34=#REF!</formula>
    </cfRule>
  </conditionalFormatting>
  <conditionalFormatting sqref="O33:O43">
    <cfRule type="cellIs" dxfId="2051" priority="26" operator="equal">
      <formula>"Mut+ext"</formula>
    </cfRule>
  </conditionalFormatting>
  <conditionalFormatting sqref="AA7:AA8">
    <cfRule type="expression" dxfId="2050" priority="22">
      <formula>$K7=#REF!</formula>
    </cfRule>
    <cfRule type="expression" dxfId="2049" priority="23">
      <formula>$K7=#REF!</formula>
    </cfRule>
    <cfRule type="expression" dxfId="2048" priority="24">
      <formula>$K7=#REF!</formula>
    </cfRule>
    <cfRule type="expression" dxfId="2047" priority="25">
      <formula>$K7=#REF!</formula>
    </cfRule>
  </conditionalFormatting>
  <conditionalFormatting sqref="AA38">
    <cfRule type="expression" dxfId="2046" priority="18">
      <formula>$K38=#REF!</formula>
    </cfRule>
    <cfRule type="expression" dxfId="2045" priority="19">
      <formula>$K38=#REF!</formula>
    </cfRule>
    <cfRule type="expression" dxfId="2044" priority="20">
      <formula>$K38=#REF!</formula>
    </cfRule>
    <cfRule type="expression" dxfId="2043" priority="21">
      <formula>$K38=#REF!</formula>
    </cfRule>
  </conditionalFormatting>
  <conditionalFormatting sqref="AA44">
    <cfRule type="expression" dxfId="2042" priority="14">
      <formula>$K44=#REF!</formula>
    </cfRule>
    <cfRule type="expression" dxfId="2041" priority="15">
      <formula>$K44=#REF!</formula>
    </cfRule>
    <cfRule type="expression" dxfId="2040" priority="16">
      <formula>$K44=#REF!</formula>
    </cfRule>
    <cfRule type="expression" dxfId="2039" priority="17">
      <formula>$K44=#REF!</formula>
    </cfRule>
  </conditionalFormatting>
  <conditionalFormatting sqref="O10:O12">
    <cfRule type="cellIs" dxfId="2038" priority="13" operator="equal">
      <formula>"Mut+ext"</formula>
    </cfRule>
  </conditionalFormatting>
  <conditionalFormatting sqref="X38">
    <cfRule type="expression" dxfId="2037" priority="9">
      <formula>$K38=#REF!</formula>
    </cfRule>
    <cfRule type="expression" dxfId="2036" priority="10">
      <formula>$K38=#REF!</formula>
    </cfRule>
    <cfRule type="expression" dxfId="2035" priority="11">
      <formula>$K38=#REF!</formula>
    </cfRule>
    <cfRule type="expression" dxfId="2034" priority="12">
      <formula>$K38=#REF!</formula>
    </cfRule>
  </conditionalFormatting>
  <conditionalFormatting sqref="X44">
    <cfRule type="expression" dxfId="2033" priority="5">
      <formula>$K44=#REF!</formula>
    </cfRule>
    <cfRule type="expression" dxfId="2032" priority="6">
      <formula>$K44=#REF!</formula>
    </cfRule>
    <cfRule type="expression" dxfId="2031" priority="7">
      <formula>$K44=#REF!</formula>
    </cfRule>
    <cfRule type="expression" dxfId="2030" priority="8">
      <formula>$K44=#REF!</formula>
    </cfRule>
  </conditionalFormatting>
  <conditionalFormatting sqref="X32">
    <cfRule type="expression" dxfId="2029" priority="1">
      <formula>$K32=#REF!</formula>
    </cfRule>
    <cfRule type="expression" dxfId="2028" priority="2">
      <formula>$K32=#REF!</formula>
    </cfRule>
    <cfRule type="expression" dxfId="2027" priority="3">
      <formula>$K32=#REF!</formula>
    </cfRule>
    <cfRule type="expression" dxfId="2026" priority="4">
      <formula>$K32=#REF!</formula>
    </cfRule>
  </conditionalFormatting>
  <dataValidations count="4">
    <dataValidation type="list" allowBlank="1" showInputMessage="1" showErrorMessage="1" sqref="I6:I47 I49:I58" xr:uid="{00000000-0002-0000-0100-000000000000}">
      <formula1>"Obligatoire,Option"</formula1>
    </dataValidation>
    <dataValidation type="list" allowBlank="1" showInputMessage="1" showErrorMessage="1" sqref="J6:J47 J49:J58" xr:uid="{00000000-0002-0000-0100-000001000000}">
      <formula1>"1,2,3,4"</formula1>
    </dataValidation>
    <dataValidation type="list" allowBlank="1" showInputMessage="1" showErrorMessage="1" sqref="K16 K27:K28" xr:uid="{00000000-0002-0000-0100-000002000000}">
      <formula1>$B$4:$B$13</formula1>
    </dataValidation>
    <dataValidation type="list" allowBlank="1" showInputMessage="1" showErrorMessage="1" sqref="O6:O15 O17:O26 O49:O58 O29:O47" xr:uid="{00000000-0002-0000-0100-000003000000}">
      <formula1>"Non,Mut,Mut+ext"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4000000}">
          <x14:formula1>
            <xm:f>Paramétrage!$C$6:$C$29</xm:f>
          </x14:formula1>
          <xm:sqref>K29:K47 K6:K15 K17:K26 K49:K58</xm:sqref>
        </x14:dataValidation>
        <x14:dataValidation type="list" allowBlank="1" showInputMessage="1" showErrorMessage="1" xr:uid="{00000000-0002-0000-0100-000005000000}">
          <x14:formula1>
            <xm:f>Paramétrage!$K$6:$K$41</xm:f>
          </x14:formula1>
          <xm:sqref>H6:H15 H29:H47 H17:H26 H49:H58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E76"/>
  <sheetViews>
    <sheetView zoomScale="55" zoomScaleNormal="55" workbookViewId="0">
      <pane xSplit="7" ySplit="5" topLeftCell="H40" activePane="bottomRight" state="frozen"/>
      <selection pane="bottomRight" activeCell="L56" sqref="L56"/>
      <selection pane="bottomLeft" activeCell="A6" sqref="A6"/>
      <selection pane="topRight" activeCell="E1" sqref="E1"/>
    </sheetView>
  </sheetViews>
  <sheetFormatPr defaultColWidth="11.42578125" defaultRowHeight="15.6" outlineLevelCol="1"/>
  <cols>
    <col min="1" max="1" width="11.42578125" style="9"/>
    <col min="2" max="3" width="8.85546875" style="9" customWidth="1"/>
    <col min="4" max="4" width="10" style="9" customWidth="1"/>
    <col min="5" max="6" width="8.85546875" style="9" customWidth="1"/>
    <col min="7" max="7" width="31.85546875" style="10" customWidth="1"/>
    <col min="8" max="8" width="11.85546875" style="10" customWidth="1"/>
    <col min="9" max="9" width="13" style="10" customWidth="1"/>
    <col min="10" max="10" width="9.42578125" style="10" customWidth="1"/>
    <col min="11" max="11" width="10" style="10" customWidth="1"/>
    <col min="12" max="12" width="11.85546875" style="10" customWidth="1"/>
    <col min="13" max="15" width="11.42578125" style="10" customWidth="1"/>
    <col min="16" max="17" width="12.42578125" style="10" customWidth="1"/>
    <col min="18" max="18" width="27" style="10" bestFit="1" customWidth="1"/>
    <col min="19" max="19" width="11.85546875" style="11" customWidth="1"/>
    <col min="20" max="25" width="12.42578125" style="10" customWidth="1"/>
    <col min="26" max="26" width="34" style="10" customWidth="1"/>
    <col min="27" max="28" width="51.140625" style="10" customWidth="1"/>
    <col min="29" max="29" width="11.140625" style="10" hidden="1" customWidth="1" outlineLevel="1"/>
    <col min="30" max="30" width="10.85546875" style="10" hidden="1" customWidth="1" outlineLevel="1"/>
    <col min="31" max="31" width="11.42578125" style="10" customWidth="1" collapsed="1"/>
    <col min="32" max="32" width="11.42578125" style="10" customWidth="1"/>
    <col min="33" max="16384" width="11.42578125" style="10"/>
  </cols>
  <sheetData>
    <row r="2" spans="1:30" ht="26.1">
      <c r="B2" s="130" t="s">
        <v>76</v>
      </c>
    </row>
    <row r="3" spans="1:30" ht="18" customHeight="1" thickBot="1">
      <c r="A3" s="69"/>
      <c r="G3" s="9"/>
      <c r="H3" s="9"/>
      <c r="I3" s="9"/>
      <c r="J3" s="9"/>
      <c r="S3" s="10"/>
    </row>
    <row r="4" spans="1:30" ht="68.849999999999994" customHeight="1">
      <c r="A4" s="167"/>
      <c r="B4" s="297" t="s">
        <v>10</v>
      </c>
      <c r="C4" s="298"/>
      <c r="D4" s="298"/>
      <c r="E4" s="298"/>
      <c r="F4" s="317" t="s">
        <v>11</v>
      </c>
      <c r="G4" s="319" t="s">
        <v>12</v>
      </c>
      <c r="H4" s="307" t="s">
        <v>13</v>
      </c>
      <c r="I4" s="307" t="s">
        <v>14</v>
      </c>
      <c r="J4" s="319" t="s">
        <v>15</v>
      </c>
      <c r="K4" s="317" t="s">
        <v>16</v>
      </c>
      <c r="L4" s="153" t="s">
        <v>17</v>
      </c>
      <c r="M4" s="131" t="s">
        <v>18</v>
      </c>
      <c r="N4" s="311" t="s">
        <v>19</v>
      </c>
      <c r="O4" s="313" t="s">
        <v>20</v>
      </c>
      <c r="P4" s="311" t="s">
        <v>21</v>
      </c>
      <c r="Q4" s="322"/>
      <c r="R4" s="323"/>
      <c r="S4" s="307" t="s">
        <v>22</v>
      </c>
      <c r="T4" s="23" t="s">
        <v>23</v>
      </c>
      <c r="U4" s="13" t="s">
        <v>24</v>
      </c>
      <c r="V4" s="13" t="s">
        <v>25</v>
      </c>
      <c r="W4" s="12" t="s">
        <v>26</v>
      </c>
      <c r="X4" s="327" t="s">
        <v>27</v>
      </c>
      <c r="Y4" s="322"/>
      <c r="Z4" s="322"/>
      <c r="AA4" s="317" t="s">
        <v>28</v>
      </c>
      <c r="AB4" s="315" t="s">
        <v>29</v>
      </c>
      <c r="AC4" s="307" t="s">
        <v>30</v>
      </c>
      <c r="AD4" s="309" t="s">
        <v>31</v>
      </c>
    </row>
    <row r="5" spans="1:30" ht="15.95" thickBot="1">
      <c r="A5" s="167"/>
      <c r="B5" s="71" t="s">
        <v>32</v>
      </c>
      <c r="C5" s="333" t="s">
        <v>33</v>
      </c>
      <c r="D5" s="308"/>
      <c r="E5" s="154" t="s">
        <v>34</v>
      </c>
      <c r="F5" s="318"/>
      <c r="G5" s="320"/>
      <c r="H5" s="321"/>
      <c r="I5" s="321"/>
      <c r="J5" s="320"/>
      <c r="K5" s="318"/>
      <c r="L5" s="30">
        <f>+L40+L75</f>
        <v>152</v>
      </c>
      <c r="M5" s="132"/>
      <c r="N5" s="312"/>
      <c r="O5" s="314"/>
      <c r="P5" s="312"/>
      <c r="Q5" s="324"/>
      <c r="R5" s="325"/>
      <c r="S5" s="321"/>
      <c r="T5" s="30">
        <f>+T40+T75</f>
        <v>412</v>
      </c>
      <c r="U5" s="30">
        <f>+U40+U75</f>
        <v>0</v>
      </c>
      <c r="V5" s="30">
        <f>+V40+V75</f>
        <v>412</v>
      </c>
      <c r="W5" s="30">
        <f>+W40+W75</f>
        <v>422</v>
      </c>
      <c r="X5" s="328"/>
      <c r="Y5" s="324"/>
      <c r="Z5" s="324"/>
      <c r="AA5" s="326"/>
      <c r="AB5" s="316"/>
      <c r="AC5" s="308"/>
      <c r="AD5" s="310"/>
    </row>
    <row r="6" spans="1:30" ht="15.75" customHeight="1">
      <c r="A6" s="277" t="s">
        <v>77</v>
      </c>
      <c r="B6" s="334" t="s">
        <v>78</v>
      </c>
      <c r="C6" s="299" t="s">
        <v>79</v>
      </c>
      <c r="D6" s="300"/>
      <c r="E6" s="305">
        <v>6</v>
      </c>
      <c r="F6" s="164" t="s">
        <v>80</v>
      </c>
      <c r="G6" s="27" t="s">
        <v>81</v>
      </c>
      <c r="H6" s="25"/>
      <c r="I6" s="31" t="s">
        <v>40</v>
      </c>
      <c r="J6" s="17"/>
      <c r="K6" s="165" t="s">
        <v>49</v>
      </c>
      <c r="L6" s="22">
        <v>22</v>
      </c>
      <c r="M6" s="158">
        <v>40</v>
      </c>
      <c r="N6" s="159">
        <v>350</v>
      </c>
      <c r="O6" s="20" t="s">
        <v>64</v>
      </c>
      <c r="P6" s="285" t="s">
        <v>82</v>
      </c>
      <c r="Q6" s="283"/>
      <c r="R6" s="286"/>
      <c r="S6" s="47">
        <f>IF(OR(N6="",K6=Paramétrage!$C$10,K6=Paramétrage!$C$13,K6=Paramétrage!$C$17,K6=Paramétrage!$C$20,K6=Paramétrage!$C$24,K6=Paramétrage!$C$27,AND(K6&lt;&gt;Paramétrage!$C$9,O6="Mut+ext")),0,ROUNDUP(M6/N6,0))</f>
        <v>0</v>
      </c>
      <c r="T6" s="168">
        <f>IF(OR(K6="",O6="Mut+ext"),0,IF(VLOOKUP(K6,Paramétrage!$C$6:$E$29,2,0)=0,0,IF(N6="","saisir capacité",L6*S6*VLOOKUP(K6,Paramétrage!$C$6:$E$29,2,0))))</f>
        <v>0</v>
      </c>
      <c r="U6" s="169"/>
      <c r="V6" s="170">
        <f t="shared" ref="V6:V26" si="0">IF(OR(K6="",O6="Mut+ext"),0,IF(ISERROR(T6+U6)=TRUE,T6,T6+U6))</f>
        <v>0</v>
      </c>
      <c r="W6" s="48">
        <f>IF(OR(K6="",O6="Mut+ext"),0,IF(ISERROR(U6+T6*VLOOKUP(K6,Paramétrage!$C$6:$E$29,3,0))=TRUE,V6,U6+T6*VLOOKUP(K6,Paramétrage!$C$6:$E$29,3,0)))</f>
        <v>0</v>
      </c>
      <c r="X6" s="285" t="s">
        <v>83</v>
      </c>
      <c r="Y6" s="283"/>
      <c r="Z6" s="286"/>
      <c r="AA6" s="32" t="s">
        <v>84</v>
      </c>
      <c r="AB6" s="19"/>
      <c r="AC6" s="33">
        <f>IF(F6="",0,IF(I6="",0,IF(SUMIF($F$6:$F$27,F6,$M$6:$M$27)=0,0,IF(OR(J6="",I6="obligatoire"),AD6/SUMIF($F$6:$F$27,F6,$M$6:$M$27),AD6/(SUMIF($F$6:$F$27,F6,$M$6:$M$27)/J6)))))</f>
        <v>4.756756756756757</v>
      </c>
      <c r="AD6" s="171">
        <f t="shared" ref="AD6:AD26" si="1">L6*M6</f>
        <v>880</v>
      </c>
    </row>
    <row r="7" spans="1:30">
      <c r="A7" s="278"/>
      <c r="B7" s="334"/>
      <c r="C7" s="301"/>
      <c r="D7" s="302"/>
      <c r="E7" s="305"/>
      <c r="F7" s="164" t="s">
        <v>85</v>
      </c>
      <c r="G7" s="238" t="s">
        <v>81</v>
      </c>
      <c r="H7" s="25"/>
      <c r="I7" s="31" t="s">
        <v>40</v>
      </c>
      <c r="J7" s="17"/>
      <c r="K7" s="165" t="s">
        <v>41</v>
      </c>
      <c r="L7" s="225">
        <v>22</v>
      </c>
      <c r="M7" s="158">
        <v>40</v>
      </c>
      <c r="N7" s="159">
        <v>25</v>
      </c>
      <c r="O7" s="18" t="s">
        <v>42</v>
      </c>
      <c r="P7" s="285"/>
      <c r="Q7" s="283"/>
      <c r="R7" s="286"/>
      <c r="S7" s="47">
        <f>IF(OR(N7="",K7=Paramétrage!$C$10,K7=Paramétrage!$C$13,K7=Paramétrage!$C$17,K7=Paramétrage!$C$20,K7=Paramétrage!$C$24,K7=Paramétrage!$C$27,AND(K7&lt;&gt;Paramétrage!$C$9,O7="Mut+ext")),0,ROUNDUP(M7/N7,0))</f>
        <v>2</v>
      </c>
      <c r="T7" s="168">
        <f>IF(OR(K7="",O7="Mut+ext"),0,IF(VLOOKUP(K7,Paramétrage!$C$6:$E$29,2,0)=0,0,IF(N7="","saisir capacité",L7*S7*VLOOKUP(K7,Paramétrage!$C$6:$E$29,2,0))))</f>
        <v>44</v>
      </c>
      <c r="U7" s="169"/>
      <c r="V7" s="170">
        <f t="shared" si="0"/>
        <v>44</v>
      </c>
      <c r="W7" s="48">
        <f>IF(OR(K7="",O7="Mut+ext"),0,IF(ISERROR(U7+T7*VLOOKUP(K7,Paramétrage!$C$6:$E$29,3,0))=TRUE,V7,U7+T7*VLOOKUP(K7,Paramétrage!$C$6:$E$29,3,0)))</f>
        <v>44</v>
      </c>
      <c r="X7" s="285"/>
      <c r="Y7" s="283"/>
      <c r="Z7" s="286"/>
      <c r="AA7" s="151" t="s">
        <v>86</v>
      </c>
      <c r="AB7" s="19"/>
      <c r="AC7" s="33">
        <f>IF(F7="",0,IF(I7="",0,IF(SUMIF($F$6:$F$27,F7,$M$6:$M$27)=0,0,IF(OR(J7="",I7="obligatoire"),AD7/SUMIF($F$6:$F$27,F7,$M$6:$M$27),AD7/(SUMIF($F$6:$F$27,F7,$M$6:$M$27)/J7)))))</f>
        <v>4.756756756756757</v>
      </c>
      <c r="AD7" s="172">
        <f t="shared" si="1"/>
        <v>880</v>
      </c>
    </row>
    <row r="8" spans="1:30">
      <c r="A8" s="278"/>
      <c r="B8" s="334"/>
      <c r="C8" s="301"/>
      <c r="D8" s="302"/>
      <c r="E8" s="305"/>
      <c r="F8" s="164" t="s">
        <v>87</v>
      </c>
      <c r="G8" s="230" t="s">
        <v>88</v>
      </c>
      <c r="H8" s="231"/>
      <c r="I8" s="232" t="s">
        <v>61</v>
      </c>
      <c r="J8" s="17"/>
      <c r="K8" s="207" t="s">
        <v>41</v>
      </c>
      <c r="L8" s="225"/>
      <c r="M8" s="158"/>
      <c r="N8" s="159"/>
      <c r="O8" s="18"/>
      <c r="P8" s="285"/>
      <c r="Q8" s="283"/>
      <c r="R8" s="286"/>
      <c r="S8" s="47">
        <f>IF(OR(N8="",K8=Paramétrage!$C$10,K8=Paramétrage!$C$13,K8=Paramétrage!$C$17,K8=Paramétrage!$C$20,K8=Paramétrage!$C$24,K8=Paramétrage!$C$27,AND(K8&lt;&gt;Paramétrage!$C$9,O8="Mut+ext")),0,ROUNDUP(M8/N8,0))</f>
        <v>0</v>
      </c>
      <c r="T8" s="168" t="str">
        <f>IF(OR(K8="",O8="Mut+ext"),0,IF(VLOOKUP(K8,Paramétrage!$C$6:$E$29,2,0)=0,0,IF(N8="","saisir capacité",L8*S8*VLOOKUP(K8,Paramétrage!$C$6:$E$29,2,0))))</f>
        <v>saisir capacité</v>
      </c>
      <c r="U8" s="169"/>
      <c r="V8" s="170" t="str">
        <f t="shared" si="0"/>
        <v>saisir capacité</v>
      </c>
      <c r="W8" s="48" t="str">
        <f>IF(OR(K8="",O8="Mut+ext"),0,IF(ISERROR(U8+T8*VLOOKUP(K8,Paramétrage!$C$6:$E$29,3,0))=TRUE,V8,U8+T8*VLOOKUP(K8,Paramétrage!$C$6:$E$29,3,0)))</f>
        <v>saisir capacité</v>
      </c>
      <c r="X8" s="285"/>
      <c r="Y8" s="283"/>
      <c r="Z8" s="286"/>
      <c r="AA8" s="151" t="s">
        <v>89</v>
      </c>
      <c r="AB8" s="19"/>
      <c r="AC8" s="33">
        <f>IF(F8="",0,IF(I8="",0,IF(SUMIF($F$6:$F$27,F8,$M$6:$M$27)=0,0,IF(OR(J8="",I8="obligatoire"),AD8/SUMIF($F$6:$F$27,F8,$M$6:$M$27),AD8/(SUMIF($F$6:$F$27,F8,$M$6:$M$27)/J8)))))</f>
        <v>0</v>
      </c>
      <c r="AD8" s="172">
        <f t="shared" si="1"/>
        <v>0</v>
      </c>
    </row>
    <row r="9" spans="1:30">
      <c r="A9" s="278"/>
      <c r="B9" s="334"/>
      <c r="C9" s="301"/>
      <c r="D9" s="302"/>
      <c r="E9" s="305"/>
      <c r="F9" s="164" t="s">
        <v>90</v>
      </c>
      <c r="G9" s="230" t="s">
        <v>91</v>
      </c>
      <c r="H9" s="231"/>
      <c r="I9" s="232" t="s">
        <v>61</v>
      </c>
      <c r="J9" s="17"/>
      <c r="K9" s="207" t="s">
        <v>41</v>
      </c>
      <c r="L9" s="225"/>
      <c r="M9" s="158"/>
      <c r="N9" s="159"/>
      <c r="O9" s="18"/>
      <c r="P9" s="162"/>
      <c r="Q9" s="151"/>
      <c r="R9" s="163"/>
      <c r="S9" s="47"/>
      <c r="T9" s="168"/>
      <c r="U9" s="169"/>
      <c r="V9" s="170"/>
      <c r="W9" s="48"/>
      <c r="X9" s="162"/>
      <c r="Y9" s="151"/>
      <c r="Z9" s="163"/>
      <c r="AA9" s="151"/>
      <c r="AB9" s="19"/>
      <c r="AC9" s="33"/>
      <c r="AD9" s="172"/>
    </row>
    <row r="10" spans="1:30">
      <c r="A10" s="278"/>
      <c r="B10" s="334"/>
      <c r="C10" s="301"/>
      <c r="D10" s="302"/>
      <c r="E10" s="305"/>
      <c r="F10" s="164"/>
      <c r="G10" s="256" t="s">
        <v>68</v>
      </c>
      <c r="H10" s="25"/>
      <c r="I10" s="31"/>
      <c r="J10" s="17"/>
      <c r="K10" s="165"/>
      <c r="L10" s="22"/>
      <c r="M10" s="158"/>
      <c r="N10" s="159"/>
      <c r="O10" s="18"/>
      <c r="P10" s="285"/>
      <c r="Q10" s="283"/>
      <c r="R10" s="286"/>
      <c r="S10" s="47">
        <f>IF(OR(N10="",K10=Paramétrage!$C$10,K10=Paramétrage!$C$13,K10=Paramétrage!$C$17,K10=Paramétrage!$C$20,K10=Paramétrage!$C$24,K10=Paramétrage!$C$27,AND(K10&lt;&gt;Paramétrage!$C$9,O10="Mut+ext")),0,ROUNDUP(M10/N10,0))</f>
        <v>0</v>
      </c>
      <c r="T10" s="168">
        <f>IF(OR(K10="",O10="Mut+ext"),0,IF(VLOOKUP(K10,Paramétrage!$C$6:$E$29,2,0)=0,0,IF(N10="","saisir capacité",L10*S10*VLOOKUP(K10,Paramétrage!$C$6:$E$29,2,0))))</f>
        <v>0</v>
      </c>
      <c r="U10" s="169"/>
      <c r="V10" s="170">
        <f t="shared" ref="V10:V19" si="2">IF(OR(K10="",O10="Mut+ext"),0,IF(ISERROR(T10+U10)=TRUE,T10,T10+U10))</f>
        <v>0</v>
      </c>
      <c r="W10" s="48">
        <f>IF(OR(K10="",O10="Mut+ext"),0,IF(ISERROR(U10+T10*VLOOKUP(K10,Paramétrage!$C$6:$E$29,3,0))=TRUE,V10,U10+T10*VLOOKUP(K10,Paramétrage!$C$6:$E$29,3,0)))</f>
        <v>0</v>
      </c>
      <c r="X10" s="285"/>
      <c r="Y10" s="283"/>
      <c r="Z10" s="286"/>
      <c r="AA10" s="151"/>
      <c r="AB10" s="19"/>
      <c r="AC10" s="33">
        <f>IF(F10="",0,IF(I10="",0,IF(SUMIF($F$6:$F$27,F10,$M$6:$M$27)=0,0,IF(OR(J10="",I10="obligatoire"),AD10/SUMIF($F$6:$F$27,F10,$M$6:$M$27),AD10/(SUMIF($F$6:$F$27,F10,$M$6:$M$27)/J10)))))</f>
        <v>0</v>
      </c>
      <c r="AD10" s="172">
        <f t="shared" ref="AD10:AD23" si="3">L10*M10</f>
        <v>0</v>
      </c>
    </row>
    <row r="11" spans="1:30">
      <c r="A11" s="278"/>
      <c r="B11" s="334"/>
      <c r="C11" s="301"/>
      <c r="D11" s="302"/>
      <c r="E11" s="305"/>
      <c r="F11" s="164" t="s">
        <v>80</v>
      </c>
      <c r="G11" s="238" t="s">
        <v>92</v>
      </c>
      <c r="H11" s="25"/>
      <c r="I11" s="31" t="s">
        <v>40</v>
      </c>
      <c r="J11" s="17"/>
      <c r="K11" s="165" t="s">
        <v>49</v>
      </c>
      <c r="L11" s="22">
        <v>22</v>
      </c>
      <c r="M11" s="158">
        <v>100</v>
      </c>
      <c r="N11" s="159">
        <v>350</v>
      </c>
      <c r="O11" s="20" t="s">
        <v>64</v>
      </c>
      <c r="P11" s="285" t="s">
        <v>82</v>
      </c>
      <c r="Q11" s="283"/>
      <c r="R11" s="286"/>
      <c r="S11" s="47">
        <f>IF(OR(N11="",K11=Paramétrage!$C$10,K11=Paramétrage!$C$13,K11=Paramétrage!$C$17,K11=Paramétrage!$C$20,K11=Paramétrage!$C$24,K11=Paramétrage!$C$27,AND(K11&lt;&gt;Paramétrage!$C$9,O11="Mut+ext")),0,ROUNDUP(M11/N11,0))</f>
        <v>0</v>
      </c>
      <c r="T11" s="168">
        <f>IF(OR(K11="",O11="Mut+ext"),0,IF(VLOOKUP(K11,Paramétrage!$C$6:$E$29,2,0)=0,0,IF(N11="","saisir capacité",L11*S11*VLOOKUP(K11,Paramétrage!$C$6:$E$29,2,0))))</f>
        <v>0</v>
      </c>
      <c r="U11" s="169"/>
      <c r="V11" s="170">
        <f t="shared" si="2"/>
        <v>0</v>
      </c>
      <c r="W11" s="48">
        <f>IF(OR(K11="",O11="Mut+ext"),0,IF(ISERROR(U11+T11*VLOOKUP(K11,Paramétrage!$C$6:$E$29,3,0))=TRUE,V11,U11+T11*VLOOKUP(K11,Paramétrage!$C$6:$E$29,3,0)))</f>
        <v>0</v>
      </c>
      <c r="X11" s="285" t="s">
        <v>83</v>
      </c>
      <c r="Y11" s="283"/>
      <c r="Z11" s="286"/>
      <c r="AA11" s="151" t="s">
        <v>84</v>
      </c>
      <c r="AB11" s="19"/>
      <c r="AC11" s="33">
        <f>IF(F11="",0,IF(I11="",0,IF(SUMIF($F$6:$F$27,F11,$M$6:$M$27)=0,0,IF(OR(J11="",I11="obligatoire"),AD11/SUMIF($F$6:$F$27,F11,$M$6:$M$27),AD11/(SUMIF($F$6:$F$27,F11,$M$6:$M$27)/J11)))))</f>
        <v>11.891891891891891</v>
      </c>
      <c r="AD11" s="172">
        <f t="shared" si="3"/>
        <v>2200</v>
      </c>
    </row>
    <row r="12" spans="1:30">
      <c r="A12" s="278"/>
      <c r="B12" s="334"/>
      <c r="C12" s="301"/>
      <c r="D12" s="302"/>
      <c r="E12" s="305"/>
      <c r="F12" s="164" t="s">
        <v>85</v>
      </c>
      <c r="G12" s="238" t="s">
        <v>92</v>
      </c>
      <c r="H12" s="25"/>
      <c r="I12" s="31" t="s">
        <v>40</v>
      </c>
      <c r="J12" s="17"/>
      <c r="K12" s="165" t="s">
        <v>41</v>
      </c>
      <c r="L12" s="225">
        <v>22</v>
      </c>
      <c r="M12" s="158">
        <v>100</v>
      </c>
      <c r="N12" s="159">
        <v>25</v>
      </c>
      <c r="O12" s="18" t="s">
        <v>42</v>
      </c>
      <c r="P12" s="285"/>
      <c r="Q12" s="283"/>
      <c r="R12" s="286"/>
      <c r="S12" s="47">
        <f>IF(OR(N12="",K12=Paramétrage!$C$10,K12=Paramétrage!$C$13,K12=Paramétrage!$C$17,K12=Paramétrage!$C$20,K12=Paramétrage!$C$24,K12=Paramétrage!$C$27,AND(K12&lt;&gt;Paramétrage!$C$9,O12="Mut+ext")),0,ROUNDUP(M12/N12,0))</f>
        <v>4</v>
      </c>
      <c r="T12" s="168">
        <f>IF(OR(K12="",O12="Mut+ext"),0,IF(VLOOKUP(K12,Paramétrage!$C$6:$E$29,2,0)=0,0,IF(N12="","saisir capacité",L12*S12*VLOOKUP(K12,Paramétrage!$C$6:$E$29,2,0))))</f>
        <v>88</v>
      </c>
      <c r="U12" s="169"/>
      <c r="V12" s="170">
        <f t="shared" si="2"/>
        <v>88</v>
      </c>
      <c r="W12" s="48">
        <f>IF(OR(K12="",O12="Mut+ext"),0,IF(ISERROR(U12+T12*VLOOKUP(K12,Paramétrage!$C$6:$E$29,3,0))=TRUE,V12,U12+T12*VLOOKUP(K12,Paramétrage!$C$6:$E$29,3,0)))</f>
        <v>88</v>
      </c>
      <c r="X12" s="285"/>
      <c r="Y12" s="283"/>
      <c r="Z12" s="286"/>
      <c r="AA12" s="151" t="s">
        <v>86</v>
      </c>
      <c r="AB12" s="19"/>
      <c r="AC12" s="33">
        <f>IF(F12="",0,IF(I12="",0,IF(SUMIF($F$6:$F$27,F12,$M$6:$M$27)=0,0,IF(OR(J12="",I12="obligatoire"),AD12/SUMIF($F$6:$F$27,F12,$M$6:$M$27),AD12/(SUMIF($F$6:$F$27,F12,$M$6:$M$27)/J12)))))</f>
        <v>11.891891891891891</v>
      </c>
      <c r="AD12" s="172">
        <f t="shared" si="3"/>
        <v>2200</v>
      </c>
    </row>
    <row r="13" spans="1:30">
      <c r="A13" s="278"/>
      <c r="B13" s="334"/>
      <c r="C13" s="301"/>
      <c r="D13" s="302"/>
      <c r="E13" s="305"/>
      <c r="F13" s="164" t="s">
        <v>87</v>
      </c>
      <c r="G13" s="230" t="s">
        <v>93</v>
      </c>
      <c r="H13" s="231"/>
      <c r="I13" s="232" t="s">
        <v>61</v>
      </c>
      <c r="J13" s="17"/>
      <c r="K13" s="207" t="s">
        <v>41</v>
      </c>
      <c r="L13" s="225"/>
      <c r="M13" s="158"/>
      <c r="N13" s="159"/>
      <c r="O13" s="18"/>
      <c r="P13" s="285"/>
      <c r="Q13" s="283"/>
      <c r="R13" s="286"/>
      <c r="S13" s="47">
        <f>IF(OR(N13="",K13=Paramétrage!$C$10,K13=Paramétrage!$C$13,K13=Paramétrage!$C$17,K13=Paramétrage!$C$20,K13=Paramétrage!$C$24,K13=Paramétrage!$C$27,AND(K13&lt;&gt;Paramétrage!$C$9,O13="Mut+ext")),0,ROUNDUP(M13/N13,0))</f>
        <v>0</v>
      </c>
      <c r="T13" s="168" t="str">
        <f>IF(OR(K13="",O13="Mut+ext"),0,IF(VLOOKUP(K13,Paramétrage!$C$6:$E$29,2,0)=0,0,IF(N13="","saisir capacité",L13*S13*VLOOKUP(K13,Paramétrage!$C$6:$E$29,2,0))))</f>
        <v>saisir capacité</v>
      </c>
      <c r="U13" s="169"/>
      <c r="V13" s="170" t="str">
        <f t="shared" si="2"/>
        <v>saisir capacité</v>
      </c>
      <c r="W13" s="48" t="str">
        <f>IF(OR(K13="",O13="Mut+ext"),0,IF(ISERROR(U13+T13*VLOOKUP(K13,Paramétrage!$C$6:$E$29,3,0))=TRUE,V13,U13+T13*VLOOKUP(K13,Paramétrage!$C$6:$E$29,3,0)))</f>
        <v>saisir capacité</v>
      </c>
      <c r="X13" s="285"/>
      <c r="Y13" s="283"/>
      <c r="Z13" s="286"/>
      <c r="AA13" s="151" t="s">
        <v>89</v>
      </c>
      <c r="AB13" s="19"/>
      <c r="AC13" s="33">
        <f>IF(F13="",0,IF(I13="",0,IF(SUMIF($F$6:$F$27,F13,$M$6:$M$27)=0,0,IF(OR(J13="",I13="obligatoire"),AD13/SUMIF($F$6:$F$27,F13,$M$6:$M$27),AD13/(SUMIF($F$6:$F$27,F13,$M$6:$M$27)/J13)))))</f>
        <v>0</v>
      </c>
      <c r="AD13" s="172">
        <f t="shared" si="3"/>
        <v>0</v>
      </c>
    </row>
    <row r="14" spans="1:30">
      <c r="A14" s="278"/>
      <c r="B14" s="334"/>
      <c r="C14" s="301"/>
      <c r="D14" s="302"/>
      <c r="E14" s="305"/>
      <c r="F14" s="164" t="s">
        <v>90</v>
      </c>
      <c r="G14" s="230" t="s">
        <v>94</v>
      </c>
      <c r="H14" s="231"/>
      <c r="I14" s="232" t="s">
        <v>61</v>
      </c>
      <c r="J14" s="17"/>
      <c r="K14" s="207" t="s">
        <v>41</v>
      </c>
      <c r="L14" s="225"/>
      <c r="M14" s="158"/>
      <c r="N14" s="159"/>
      <c r="O14" s="18"/>
      <c r="P14" s="162"/>
      <c r="Q14" s="151"/>
      <c r="R14" s="163"/>
      <c r="S14" s="47"/>
      <c r="T14" s="168"/>
      <c r="U14" s="169"/>
      <c r="V14" s="170"/>
      <c r="W14" s="48"/>
      <c r="X14" s="162"/>
      <c r="Y14" s="151"/>
      <c r="Z14" s="163"/>
      <c r="AA14" s="151"/>
      <c r="AB14" s="19"/>
      <c r="AC14" s="33"/>
      <c r="AD14" s="172"/>
    </row>
    <row r="15" spans="1:30">
      <c r="A15" s="278"/>
      <c r="B15" s="334"/>
      <c r="C15" s="301"/>
      <c r="D15" s="302"/>
      <c r="E15" s="305"/>
      <c r="F15" s="164"/>
      <c r="G15" s="256" t="s">
        <v>68</v>
      </c>
      <c r="H15" s="25"/>
      <c r="I15" s="31"/>
      <c r="J15" s="17"/>
      <c r="K15" s="165"/>
      <c r="L15" s="22"/>
      <c r="M15" s="158"/>
      <c r="N15" s="159"/>
      <c r="O15" s="18"/>
      <c r="P15" s="285"/>
      <c r="Q15" s="283"/>
      <c r="R15" s="286"/>
      <c r="S15" s="47">
        <f>IF(OR(N15="",K15=Paramétrage!$C$10,K15=Paramétrage!$C$13,K15=Paramétrage!$C$17,K15=Paramétrage!$C$20,K15=Paramétrage!$C$24,K15=Paramétrage!$C$27,AND(K15&lt;&gt;Paramétrage!$C$9,O15="Mut+ext")),0,ROUNDUP(M15/N15,0))</f>
        <v>0</v>
      </c>
      <c r="T15" s="168">
        <f>IF(OR(K15="",O15="Mut+ext"),0,IF(VLOOKUP(K15,Paramétrage!$C$6:$E$29,2,0)=0,0,IF(N15="","saisir capacité",L15*S15*VLOOKUP(K15,Paramétrage!$C$6:$E$29,2,0))))</f>
        <v>0</v>
      </c>
      <c r="U15" s="169"/>
      <c r="V15" s="170">
        <f t="shared" si="2"/>
        <v>0</v>
      </c>
      <c r="W15" s="48">
        <f>IF(OR(K15="",O15="Mut+ext"),0,IF(ISERROR(U15+T15*VLOOKUP(K15,Paramétrage!$C$6:$E$29,3,0))=TRUE,V15,U15+T15*VLOOKUP(K15,Paramétrage!$C$6:$E$29,3,0)))</f>
        <v>0</v>
      </c>
      <c r="X15" s="285"/>
      <c r="Y15" s="283"/>
      <c r="Z15" s="286"/>
      <c r="AA15" s="151"/>
      <c r="AB15" s="19"/>
      <c r="AC15" s="33">
        <f>IF(F15="",0,IF(I15="",0,IF(SUMIF($F$6:$F$27,F15,$M$6:$M$27)=0,0,IF(OR(J15="",I15="obligatoire"),AD15/SUMIF($F$6:$F$27,F15,$M$6:$M$27),AD15/(SUMIF($F$6:$F$27,F15,$M$6:$M$27)/J15)))))</f>
        <v>0</v>
      </c>
      <c r="AD15" s="172">
        <f t="shared" si="3"/>
        <v>0</v>
      </c>
    </row>
    <row r="16" spans="1:30">
      <c r="A16" s="278"/>
      <c r="B16" s="334"/>
      <c r="C16" s="301"/>
      <c r="D16" s="302"/>
      <c r="E16" s="305"/>
      <c r="F16" s="164" t="s">
        <v>80</v>
      </c>
      <c r="G16" s="238" t="s">
        <v>95</v>
      </c>
      <c r="H16" s="25"/>
      <c r="I16" s="31" t="s">
        <v>40</v>
      </c>
      <c r="J16" s="17"/>
      <c r="K16" s="165" t="s">
        <v>49</v>
      </c>
      <c r="L16" s="22">
        <v>22</v>
      </c>
      <c r="M16" s="158">
        <v>45</v>
      </c>
      <c r="N16" s="159">
        <v>350</v>
      </c>
      <c r="O16" s="20" t="s">
        <v>64</v>
      </c>
      <c r="P16" s="285" t="s">
        <v>82</v>
      </c>
      <c r="Q16" s="283"/>
      <c r="R16" s="286"/>
      <c r="S16" s="47">
        <f>IF(OR(N16="",K16=Paramétrage!$C$10,K16=Paramétrage!$C$13,K16=Paramétrage!$C$17,K16=Paramétrage!$C$20,K16=Paramétrage!$C$24,K16=Paramétrage!$C$27,AND(K16&lt;&gt;Paramétrage!$C$9,O16="Mut+ext")),0,ROUNDUP(M16/N16,0))</f>
        <v>0</v>
      </c>
      <c r="T16" s="168">
        <f>IF(OR(K16="",O16="Mut+ext"),0,IF(VLOOKUP(K16,Paramétrage!$C$6:$E$29,2,0)=0,0,IF(N16="","saisir capacité",L16*S16*VLOOKUP(K16,Paramétrage!$C$6:$E$29,2,0))))</f>
        <v>0</v>
      </c>
      <c r="U16" s="169"/>
      <c r="V16" s="170">
        <f t="shared" si="2"/>
        <v>0</v>
      </c>
      <c r="W16" s="48">
        <f>IF(OR(K16="",O16="Mut+ext"),0,IF(ISERROR(U16+T16*VLOOKUP(K16,Paramétrage!$C$6:$E$29,3,0))=TRUE,V16,U16+T16*VLOOKUP(K16,Paramétrage!$C$6:$E$29,3,0)))</f>
        <v>0</v>
      </c>
      <c r="X16" s="285" t="s">
        <v>83</v>
      </c>
      <c r="Y16" s="283"/>
      <c r="Z16" s="286"/>
      <c r="AA16" s="151" t="s">
        <v>84</v>
      </c>
      <c r="AB16" s="19"/>
      <c r="AC16" s="33">
        <f>IF(F16="",0,IF(I16="",0,IF(SUMIF($F$6:$F$27,F16,$M$6:$M$27)=0,0,IF(OR(J16="",I16="obligatoire"),AD16/SUMIF($F$6:$F$27,F16,$M$6:$M$27),AD16/(SUMIF($F$6:$F$27,F16,$M$6:$M$27)/J16)))))</f>
        <v>5.3513513513513518</v>
      </c>
      <c r="AD16" s="172">
        <f t="shared" si="3"/>
        <v>990</v>
      </c>
    </row>
    <row r="17" spans="1:30">
      <c r="A17" s="278"/>
      <c r="B17" s="334"/>
      <c r="C17" s="301"/>
      <c r="D17" s="302"/>
      <c r="E17" s="305"/>
      <c r="F17" s="164" t="s">
        <v>85</v>
      </c>
      <c r="G17" s="238" t="s">
        <v>95</v>
      </c>
      <c r="H17" s="25"/>
      <c r="I17" s="31" t="s">
        <v>40</v>
      </c>
      <c r="J17" s="17"/>
      <c r="K17" s="165" t="s">
        <v>41</v>
      </c>
      <c r="L17" s="225">
        <v>22</v>
      </c>
      <c r="M17" s="158">
        <v>45</v>
      </c>
      <c r="N17" s="159">
        <v>25</v>
      </c>
      <c r="O17" s="18" t="s">
        <v>42</v>
      </c>
      <c r="P17" s="285"/>
      <c r="Q17" s="283"/>
      <c r="R17" s="286"/>
      <c r="S17" s="47">
        <f>IF(OR(N17="",K17=Paramétrage!$C$10,K17=Paramétrage!$C$13,K17=Paramétrage!$C$17,K17=Paramétrage!$C$20,K17=Paramétrage!$C$24,K17=Paramétrage!$C$27,AND(K17&lt;&gt;Paramétrage!$C$9,O17="Mut+ext")),0,ROUNDUP(M17/N17,0))</f>
        <v>2</v>
      </c>
      <c r="T17" s="168">
        <f>IF(OR(K17="",O17="Mut+ext"),0,IF(VLOOKUP(K17,Paramétrage!$C$6:$E$29,2,0)=0,0,IF(N17="","saisir capacité",L17*S17*VLOOKUP(K17,Paramétrage!$C$6:$E$29,2,0))))</f>
        <v>44</v>
      </c>
      <c r="U17" s="169"/>
      <c r="V17" s="170">
        <f t="shared" si="2"/>
        <v>44</v>
      </c>
      <c r="W17" s="48">
        <f>IF(OR(K17="",O17="Mut+ext"),0,IF(ISERROR(U17+T17*VLOOKUP(K17,Paramétrage!$C$6:$E$29,3,0))=TRUE,V17,U17+T17*VLOOKUP(K17,Paramétrage!$C$6:$E$29,3,0)))</f>
        <v>44</v>
      </c>
      <c r="X17" s="282"/>
      <c r="Y17" s="283"/>
      <c r="Z17" s="284"/>
      <c r="AA17" s="151" t="s">
        <v>86</v>
      </c>
      <c r="AB17" s="19"/>
      <c r="AC17" s="33">
        <f>IF(F17="",0,IF(I17="",0,IF(SUMIF($F$6:$F$27,F17,$M$6:$M$27)=0,0,IF(OR(J17="",I17="obligatoire"),AD17/SUMIF($F$6:$F$27,F17,$M$6:$M$27),AD17/(SUMIF($F$6:$F$27,F17,$M$6:$M$27)/J17)))))</f>
        <v>5.3513513513513518</v>
      </c>
      <c r="AD17" s="172">
        <f t="shared" si="3"/>
        <v>990</v>
      </c>
    </row>
    <row r="18" spans="1:30">
      <c r="A18" s="278"/>
      <c r="B18" s="334"/>
      <c r="C18" s="301"/>
      <c r="D18" s="302"/>
      <c r="E18" s="305"/>
      <c r="F18" s="164" t="s">
        <v>96</v>
      </c>
      <c r="G18" s="230" t="s">
        <v>97</v>
      </c>
      <c r="H18" s="231"/>
      <c r="I18" s="232" t="s">
        <v>61</v>
      </c>
      <c r="J18" s="17"/>
      <c r="K18" s="207" t="s">
        <v>41</v>
      </c>
      <c r="L18" s="225"/>
      <c r="M18" s="158"/>
      <c r="N18" s="159"/>
      <c r="O18" s="18"/>
      <c r="P18" s="285"/>
      <c r="Q18" s="283"/>
      <c r="R18" s="286"/>
      <c r="S18" s="47">
        <f>IF(OR(N18="",K18=Paramétrage!$C$10,K18=Paramétrage!$C$13,K18=Paramétrage!$C$17,K18=Paramétrage!$C$20,K18=Paramétrage!$C$24,K18=Paramétrage!$C$27,AND(K18&lt;&gt;Paramétrage!$C$9,O18="Mut+ext")),0,ROUNDUP(M18/N18,0))</f>
        <v>0</v>
      </c>
      <c r="T18" s="168" t="str">
        <f>IF(OR(K18="",O18="Mut+ext"),0,IF(VLOOKUP(K18,Paramétrage!$C$6:$E$29,2,0)=0,0,IF(N18="","saisir capacité",L18*S18*VLOOKUP(K18,Paramétrage!$C$6:$E$29,2,0))))</f>
        <v>saisir capacité</v>
      </c>
      <c r="U18" s="169"/>
      <c r="V18" s="170" t="str">
        <f t="shared" si="2"/>
        <v>saisir capacité</v>
      </c>
      <c r="W18" s="48" t="str">
        <f>IF(OR(K18="",O18="Mut+ext"),0,IF(ISERROR(U18+T18*VLOOKUP(K18,Paramétrage!$C$6:$E$29,3,0))=TRUE,V18,U18+T18*VLOOKUP(K18,Paramétrage!$C$6:$E$29,3,0)))</f>
        <v>saisir capacité</v>
      </c>
      <c r="X18" s="282"/>
      <c r="Y18" s="283"/>
      <c r="Z18" s="284"/>
      <c r="AA18" s="151" t="s">
        <v>89</v>
      </c>
      <c r="AB18" s="19"/>
      <c r="AC18" s="33">
        <f>IF(F18="",0,IF(I18="",0,IF(SUMIF($F$6:$F$27,F18,$M$6:$M$27)=0,0,IF(OR(J18="",I18="obligatoire"),AD18/SUMIF($F$6:$F$27,F18,$M$6:$M$27),AD18/(SUMIF($F$6:$F$27,F18,$M$6:$M$27)/J18)))))</f>
        <v>0</v>
      </c>
      <c r="AD18" s="172">
        <f t="shared" si="3"/>
        <v>0</v>
      </c>
    </row>
    <row r="19" spans="1:30">
      <c r="A19" s="278"/>
      <c r="B19" s="334"/>
      <c r="C19" s="301"/>
      <c r="D19" s="302"/>
      <c r="E19" s="305"/>
      <c r="F19" s="164" t="s">
        <v>98</v>
      </c>
      <c r="G19" s="230" t="s">
        <v>99</v>
      </c>
      <c r="H19" s="231"/>
      <c r="I19" s="232" t="s">
        <v>61</v>
      </c>
      <c r="J19" s="17"/>
      <c r="K19" s="207" t="s">
        <v>41</v>
      </c>
      <c r="L19" s="225"/>
      <c r="M19" s="158"/>
      <c r="N19" s="159"/>
      <c r="O19" s="18"/>
      <c r="P19" s="285"/>
      <c r="Q19" s="283"/>
      <c r="R19" s="286"/>
      <c r="S19" s="47">
        <f>IF(OR(N19="",K19=Paramétrage!$C$10,K19=Paramétrage!$C$13,K19=Paramétrage!$C$17,K19=Paramétrage!$C$20,K19=Paramétrage!$C$24,K19=Paramétrage!$C$27,AND(K19&lt;&gt;Paramétrage!$C$9,O19="Mut+ext")),0,ROUNDUP(M19/N19,0))</f>
        <v>0</v>
      </c>
      <c r="T19" s="168" t="str">
        <f>IF(OR(K19="",O19="Mut+ext"),0,IF(VLOOKUP(K19,Paramétrage!$C$6:$E$29,2,0)=0,0,IF(N19="","saisir capacité",L19*S19*VLOOKUP(K19,Paramétrage!$C$6:$E$29,2,0))))</f>
        <v>saisir capacité</v>
      </c>
      <c r="U19" s="169"/>
      <c r="V19" s="170" t="str">
        <f t="shared" si="2"/>
        <v>saisir capacité</v>
      </c>
      <c r="W19" s="48" t="str">
        <f>IF(OR(K19="",O19="Mut+ext"),0,IF(ISERROR(U19+T19*VLOOKUP(K19,Paramétrage!$C$6:$E$29,3,0))=TRUE,V19,U19+T19*VLOOKUP(K19,Paramétrage!$C$6:$E$29,3,0)))</f>
        <v>saisir capacité</v>
      </c>
      <c r="X19" s="282"/>
      <c r="Y19" s="283"/>
      <c r="Z19" s="284"/>
      <c r="AA19" s="151"/>
      <c r="AB19" s="19"/>
      <c r="AC19" s="33">
        <f>IF(F19="",0,IF(I19="",0,IF(SUMIF($F$6:$F$27,F19,$M$6:$M$27)=0,0,IF(OR(J19="",I19="obligatoire"),AD19/SUMIF($F$6:$F$27,F19,$M$6:$M$27),AD19/(SUMIF($F$6:$F$27,F19,$M$6:$M$27)/J19)))))</f>
        <v>0</v>
      </c>
      <c r="AD19" s="172">
        <f t="shared" si="3"/>
        <v>0</v>
      </c>
    </row>
    <row r="20" spans="1:30">
      <c r="A20" s="278"/>
      <c r="B20" s="334"/>
      <c r="C20" s="301"/>
      <c r="D20" s="302"/>
      <c r="E20" s="305"/>
      <c r="F20" s="164"/>
      <c r="G20" s="256" t="s">
        <v>100</v>
      </c>
      <c r="H20" s="25"/>
      <c r="I20" s="31"/>
      <c r="J20" s="17"/>
      <c r="K20" s="165"/>
      <c r="L20" s="22"/>
      <c r="M20" s="158"/>
      <c r="N20" s="159"/>
      <c r="O20" s="18"/>
      <c r="P20" s="162"/>
      <c r="Q20" s="151"/>
      <c r="R20" s="163"/>
      <c r="S20" s="47"/>
      <c r="T20" s="168"/>
      <c r="U20" s="169"/>
      <c r="V20" s="170"/>
      <c r="W20" s="48"/>
      <c r="X20" s="160"/>
      <c r="Y20" s="151"/>
      <c r="Z20" s="161"/>
      <c r="AA20" s="26"/>
      <c r="AB20" s="19"/>
      <c r="AC20" s="33"/>
      <c r="AD20" s="172"/>
    </row>
    <row r="21" spans="1:30" ht="61.35" customHeight="1">
      <c r="A21" s="278"/>
      <c r="B21" s="334"/>
      <c r="C21" s="301"/>
      <c r="D21" s="302"/>
      <c r="E21" s="305"/>
      <c r="F21" s="164" t="s">
        <v>90</v>
      </c>
      <c r="G21" s="238" t="s">
        <v>101</v>
      </c>
      <c r="H21" s="25" t="s">
        <v>102</v>
      </c>
      <c r="I21" s="222" t="s">
        <v>61</v>
      </c>
      <c r="J21" s="17">
        <v>1</v>
      </c>
      <c r="K21" s="165" t="s">
        <v>49</v>
      </c>
      <c r="L21" s="22">
        <v>10</v>
      </c>
      <c r="M21" s="158">
        <v>300</v>
      </c>
      <c r="N21" s="159">
        <v>300</v>
      </c>
      <c r="O21" s="18" t="s">
        <v>42</v>
      </c>
      <c r="P21" s="340" t="s">
        <v>103</v>
      </c>
      <c r="Q21" s="283"/>
      <c r="R21" s="286"/>
      <c r="S21" s="47">
        <f>IF(OR(N21="",K21=Paramétrage!$C$10,K21=Paramétrage!$C$13,K21=Paramétrage!$C$17,K21=Paramétrage!$C$20,K21=Paramétrage!$C$24,K21=Paramétrage!$C$27,AND(K21&lt;&gt;Paramétrage!$C$9,O21="Mut+ext")),0,ROUNDUP(M21/N21,0))</f>
        <v>1</v>
      </c>
      <c r="T21" s="168">
        <f>IF(OR(K21="",O21="Mut+ext"),0,IF(VLOOKUP(K21,Paramétrage!$C$6:$E$29,2,0)=0,0,IF(N21="","saisir capacité",L21*S21*VLOOKUP(K21,Paramétrage!$C$6:$E$29,2,0))))</f>
        <v>10</v>
      </c>
      <c r="U21" s="169"/>
      <c r="V21" s="170">
        <f>IF(OR(K21="",O21="Mut+ext"),0,IF(ISERROR(T21+U21)=TRUE,T21,T21+U21))</f>
        <v>10</v>
      </c>
      <c r="W21" s="48">
        <f>IF(OR(K21="",O21="Mut+ext"),0,IF(ISERROR(U21+T21*VLOOKUP(K21,Paramétrage!$C$6:$E$29,3,0))=TRUE,V21,U21+T21*VLOOKUP(K21,Paramétrage!$C$6:$E$29,3,0)))</f>
        <v>15</v>
      </c>
      <c r="X21" s="293" t="s">
        <v>104</v>
      </c>
      <c r="Y21" s="283"/>
      <c r="Z21" s="284"/>
      <c r="AA21" s="26" t="s">
        <v>84</v>
      </c>
      <c r="AB21" s="19"/>
      <c r="AC21" s="33">
        <f t="shared" ref="AC21:AC27" si="4">IF(F21="",0,IF(I21="",0,IF(SUMIF($F$6:$F$27,F21,$M$6:$M$27)=0,0,IF(OR(J21="",I21="obligatoire"),AD21/SUMIF($F$6:$F$27,F21,$M$6:$M$27),AD21/(SUMIF($F$6:$F$27,F21,$M$6:$M$27)/J21)))))</f>
        <v>8.5714285714285712</v>
      </c>
      <c r="AD21" s="172">
        <f t="shared" si="3"/>
        <v>3000</v>
      </c>
    </row>
    <row r="22" spans="1:30" ht="46.35" customHeight="1">
      <c r="A22" s="278"/>
      <c r="B22" s="334"/>
      <c r="C22" s="301"/>
      <c r="D22" s="302"/>
      <c r="E22" s="305"/>
      <c r="F22" s="164" t="s">
        <v>90</v>
      </c>
      <c r="G22" s="259" t="s">
        <v>105</v>
      </c>
      <c r="H22" s="221"/>
      <c r="I22" s="222" t="s">
        <v>61</v>
      </c>
      <c r="J22" s="223">
        <v>1</v>
      </c>
      <c r="K22" s="224" t="s">
        <v>41</v>
      </c>
      <c r="L22" s="225">
        <v>10</v>
      </c>
      <c r="M22" s="226">
        <v>50</v>
      </c>
      <c r="N22" s="227">
        <v>25</v>
      </c>
      <c r="O22" s="18" t="s">
        <v>42</v>
      </c>
      <c r="P22" s="340" t="s">
        <v>106</v>
      </c>
      <c r="Q22" s="283"/>
      <c r="R22" s="286"/>
      <c r="S22" s="47">
        <f>IF(OR(N22="",K22=Paramétrage!$C$10,K22=Paramétrage!$C$13,K22=Paramétrage!$C$17,K22=Paramétrage!$C$20,K22=Paramétrage!$C$24,K22=Paramétrage!$C$27,AND(K22&lt;&gt;Paramétrage!$C$9,O22="Mut+ext")),0,ROUNDUP(M22/N22,0))</f>
        <v>2</v>
      </c>
      <c r="T22" s="168">
        <f>IF(OR(K22="",O22="Mut+ext"),0,IF(VLOOKUP(K22,Paramétrage!$C$6:$E$29,2,0)=0,0,IF(N22="","saisir capacité",L22*S22*VLOOKUP(K22,Paramétrage!$C$6:$E$29,2,0))))</f>
        <v>20</v>
      </c>
      <c r="U22" s="169"/>
      <c r="V22" s="170">
        <f t="shared" si="0"/>
        <v>20</v>
      </c>
      <c r="W22" s="48">
        <f>IF(OR(K22="",O22="Mut+ext"),0,IF(ISERROR(U22+T22*VLOOKUP(K22,Paramétrage!$C$6:$E$29,3,0))=TRUE,V22,U22+T22*VLOOKUP(K22,Paramétrage!$C$6:$E$29,3,0)))</f>
        <v>20</v>
      </c>
      <c r="X22" s="282" t="s">
        <v>107</v>
      </c>
      <c r="Y22" s="283"/>
      <c r="Z22" s="284"/>
      <c r="AA22" s="151"/>
      <c r="AB22" s="19"/>
      <c r="AC22" s="33">
        <f t="shared" si="4"/>
        <v>1.4285714285714286</v>
      </c>
      <c r="AD22" s="172">
        <f t="shared" si="3"/>
        <v>500</v>
      </c>
    </row>
    <row r="23" spans="1:30">
      <c r="A23" s="278"/>
      <c r="B23" s="334"/>
      <c r="C23" s="301"/>
      <c r="D23" s="302"/>
      <c r="E23" s="305"/>
      <c r="F23" s="164" t="s">
        <v>108</v>
      </c>
      <c r="G23" s="238" t="s">
        <v>109</v>
      </c>
      <c r="H23" s="25"/>
      <c r="I23" s="31" t="s">
        <v>40</v>
      </c>
      <c r="J23" s="17"/>
      <c r="K23" s="156" t="s">
        <v>41</v>
      </c>
      <c r="L23" s="22">
        <v>22</v>
      </c>
      <c r="M23" s="156">
        <f>40+100+45</f>
        <v>185</v>
      </c>
      <c r="N23" s="157">
        <v>25</v>
      </c>
      <c r="O23" s="257" t="s">
        <v>64</v>
      </c>
      <c r="P23" s="341" t="s">
        <v>110</v>
      </c>
      <c r="Q23" s="342"/>
      <c r="R23" s="343"/>
      <c r="S23" s="47">
        <f>IF(OR(N23="",K23=Paramétrage!$C$10,K23=Paramétrage!$C$13,K23=Paramétrage!$C$17,K23=Paramétrage!$C$20,K23=Paramétrage!$C$24,K23=Paramétrage!$C$27,AND(K23&lt;&gt;Paramétrage!$C$9,O23="Mut+ext")),0,ROUNDUP(M23/N23,0))</f>
        <v>0</v>
      </c>
      <c r="T23" s="168">
        <f>IF(OR(K23="",O23="Mut+ext"),0,IF(VLOOKUP(K23,Paramétrage!$C$6:$E$29,2,0)=0,0,IF(N23="","saisir capacité",L23*S23*VLOOKUP(K23,Paramétrage!$C$6:$E$29,2,0))))</f>
        <v>0</v>
      </c>
      <c r="U23" s="169"/>
      <c r="V23" s="170">
        <f t="shared" si="0"/>
        <v>0</v>
      </c>
      <c r="W23" s="48">
        <f>IF(OR(K23="",O23="Mut+ext"),0,IF(ISERROR(U23+T23*VLOOKUP(K23,Paramétrage!$C$6:$E$29,3,0))=TRUE,V23,U23+T23*VLOOKUP(K23,Paramétrage!$C$6:$E$29,3,0)))</f>
        <v>0</v>
      </c>
      <c r="X23" s="282"/>
      <c r="Y23" s="283"/>
      <c r="Z23" s="284"/>
      <c r="AA23" s="151"/>
      <c r="AB23" s="19"/>
      <c r="AC23" s="33">
        <f t="shared" si="4"/>
        <v>22</v>
      </c>
      <c r="AD23" s="172">
        <f t="shared" si="3"/>
        <v>4070</v>
      </c>
    </row>
    <row r="24" spans="1:30">
      <c r="A24" s="278"/>
      <c r="B24" s="334"/>
      <c r="C24" s="301"/>
      <c r="D24" s="302"/>
      <c r="E24" s="305"/>
      <c r="F24" s="164"/>
      <c r="G24" s="67"/>
      <c r="H24" s="25"/>
      <c r="I24" s="24"/>
      <c r="J24" s="17"/>
      <c r="K24" s="165"/>
      <c r="L24" s="21"/>
      <c r="M24" s="158"/>
      <c r="N24" s="159"/>
      <c r="O24" s="18"/>
      <c r="P24" s="285"/>
      <c r="Q24" s="283"/>
      <c r="R24" s="286"/>
      <c r="S24" s="47">
        <f>IF(OR(N24="",K24=Paramétrage!$C$10,K24=Paramétrage!$C$13,K24=Paramétrage!$C$17,K24=Paramétrage!$C$20,K24=Paramétrage!$C$24,K24=Paramétrage!$C$27,AND(K24&lt;&gt;Paramétrage!$C$9,O24="Mut+ext")),0,ROUNDUP(M24/N24,0))</f>
        <v>0</v>
      </c>
      <c r="T24" s="168">
        <f>IF(OR(K24="",O24="Mut+ext"),0,IF(VLOOKUP(K24,Paramétrage!$C$6:$E$29,2,0)=0,0,IF(N24="","saisir capacité",L24*S24*VLOOKUP(K24,Paramétrage!$C$6:$E$29,2,0))))</f>
        <v>0</v>
      </c>
      <c r="U24" s="169"/>
      <c r="V24" s="170">
        <f t="shared" si="0"/>
        <v>0</v>
      </c>
      <c r="W24" s="48">
        <f>IF(OR(K24="",O24="Mut+ext"),0,IF(ISERROR(U24+T24*VLOOKUP(K24,Paramétrage!$C$6:$E$29,3,0))=TRUE,V24,U24+T24*VLOOKUP(K24,Paramétrage!$C$6:$E$29,3,0)))</f>
        <v>0</v>
      </c>
      <c r="X24" s="282"/>
      <c r="Y24" s="283"/>
      <c r="Z24" s="284"/>
      <c r="AA24" s="151"/>
      <c r="AB24" s="19"/>
      <c r="AC24" s="33">
        <f t="shared" si="4"/>
        <v>0</v>
      </c>
      <c r="AD24" s="172">
        <f t="shared" si="1"/>
        <v>0</v>
      </c>
    </row>
    <row r="25" spans="1:30">
      <c r="A25" s="278"/>
      <c r="B25" s="334"/>
      <c r="C25" s="301"/>
      <c r="D25" s="302"/>
      <c r="E25" s="305"/>
      <c r="F25" s="164"/>
      <c r="G25" s="27"/>
      <c r="H25" s="25"/>
      <c r="I25" s="31"/>
      <c r="J25" s="17"/>
      <c r="K25" s="165"/>
      <c r="L25" s="22"/>
      <c r="M25" s="158"/>
      <c r="N25" s="159"/>
      <c r="O25" s="18"/>
      <c r="P25" s="285"/>
      <c r="Q25" s="283"/>
      <c r="R25" s="286"/>
      <c r="S25" s="47">
        <f>IF(OR(N25="",K25=Paramétrage!$C$10,K25=Paramétrage!$C$13,K25=Paramétrage!$C$17,K25=Paramétrage!$C$20,K25=Paramétrage!$C$24,K25=Paramétrage!$C$27,AND(K25&lt;&gt;Paramétrage!$C$9,O25="Mut+ext")),0,ROUNDUP(M25/N25,0))</f>
        <v>0</v>
      </c>
      <c r="T25" s="168">
        <f>IF(OR(K25="",O25="Mut+ext"),0,IF(VLOOKUP(K25,Paramétrage!$C$6:$E$29,2,0)=0,0,IF(N25="","saisir capacité",L25*S25*VLOOKUP(K25,Paramétrage!$C$6:$E$29,2,0))))</f>
        <v>0</v>
      </c>
      <c r="U25" s="169"/>
      <c r="V25" s="170">
        <f t="shared" si="0"/>
        <v>0</v>
      </c>
      <c r="W25" s="48">
        <f>IF(OR(K25="",O25="Mut+ext"),0,IF(ISERROR(U25+T25*VLOOKUP(K25,Paramétrage!$C$6:$E$29,3,0))=TRUE,V25,U25+T25*VLOOKUP(K25,Paramétrage!$C$6:$E$29,3,0)))</f>
        <v>0</v>
      </c>
      <c r="X25" s="282"/>
      <c r="Y25" s="283"/>
      <c r="Z25" s="284"/>
      <c r="AA25" s="26"/>
      <c r="AB25" s="19"/>
      <c r="AC25" s="33">
        <f t="shared" si="4"/>
        <v>0</v>
      </c>
      <c r="AD25" s="172">
        <f t="shared" si="1"/>
        <v>0</v>
      </c>
    </row>
    <row r="26" spans="1:30">
      <c r="A26" s="278"/>
      <c r="B26" s="334"/>
      <c r="C26" s="301"/>
      <c r="D26" s="302"/>
      <c r="E26" s="305"/>
      <c r="F26" s="164"/>
      <c r="G26" s="27"/>
      <c r="H26" s="25"/>
      <c r="I26" s="31"/>
      <c r="J26" s="17"/>
      <c r="K26" s="165"/>
      <c r="L26" s="22"/>
      <c r="M26" s="158"/>
      <c r="N26" s="159"/>
      <c r="O26" s="18"/>
      <c r="P26" s="285"/>
      <c r="Q26" s="283"/>
      <c r="R26" s="286"/>
      <c r="S26" s="47">
        <f>IF(OR(N26="",K26=Paramétrage!$C$10,K26=Paramétrage!$C$13,K26=Paramétrage!$C$17,K26=Paramétrage!$C$20,K26=Paramétrage!$C$24,K26=Paramétrage!$C$27,AND(K26&lt;&gt;Paramétrage!$C$9,O26="Mut+ext")),0,ROUNDUP(M26/N26,0))</f>
        <v>0</v>
      </c>
      <c r="T26" s="168">
        <f>IF(OR(K26="",O26="Mut+ext"),0,IF(VLOOKUP(K26,Paramétrage!$C$6:$E$29,2,0)=0,0,IF(N26="","saisir capacité",L26*S26*VLOOKUP(K26,Paramétrage!$C$6:$E$29,2,0))))</f>
        <v>0</v>
      </c>
      <c r="U26" s="169"/>
      <c r="V26" s="170">
        <f t="shared" si="0"/>
        <v>0</v>
      </c>
      <c r="W26" s="48">
        <f>IF(OR(K26="",O26="Mut+ext"),0,IF(ISERROR(U26+T26*VLOOKUP(K26,Paramétrage!$C$6:$E$29,3,0))=TRUE,V26,U26+T26*VLOOKUP(K26,Paramétrage!$C$6:$E$29,3,0)))</f>
        <v>0</v>
      </c>
      <c r="X26" s="282"/>
      <c r="Y26" s="283"/>
      <c r="Z26" s="284"/>
      <c r="AA26" s="151"/>
      <c r="AB26" s="19"/>
      <c r="AC26" s="33">
        <f t="shared" si="4"/>
        <v>0</v>
      </c>
      <c r="AD26" s="172">
        <f t="shared" si="1"/>
        <v>0</v>
      </c>
    </row>
    <row r="27" spans="1:30" ht="15.75" customHeight="1">
      <c r="A27" s="278"/>
      <c r="B27" s="334"/>
      <c r="C27" s="301"/>
      <c r="D27" s="302"/>
      <c r="E27" s="305"/>
      <c r="F27" s="164"/>
      <c r="G27" s="27"/>
      <c r="H27" s="25"/>
      <c r="I27" s="31"/>
      <c r="J27" s="17"/>
      <c r="K27" s="165"/>
      <c r="L27" s="21"/>
      <c r="M27" s="173"/>
      <c r="N27" s="159"/>
      <c r="O27" s="18"/>
      <c r="P27" s="285"/>
      <c r="Q27" s="283"/>
      <c r="R27" s="286"/>
      <c r="S27" s="47">
        <f>IF(OR(N27="",K27=Paramétrage!$C$10,K27=Paramétrage!$C$13,K27=Paramétrage!$C$17,K27=Paramétrage!$C$20,K27=Paramétrage!$C$24,K27=Paramétrage!$C$27,AND(K27&lt;&gt;Paramétrage!$C$9,O27="Mut+ext")),0,ROUNDUP(M27/N27,0))</f>
        <v>0</v>
      </c>
      <c r="T27" s="168">
        <f>IF(OR(K27="",O27="Mut+ext"),0,IF(VLOOKUP(K27,Paramétrage!$C$6:$E$29,2,0)=0,0,IF(N27="","saisir capacité",L27*S27*VLOOKUP(K27,Paramétrage!$C$6:$E$29,2,0))))</f>
        <v>0</v>
      </c>
      <c r="U27" s="169"/>
      <c r="V27" s="170">
        <f>IF(OR(K27="",O27="Mut+ext"),0,IF(ISERROR(T27+U27)=TRUE,T27,T27+U27))</f>
        <v>0</v>
      </c>
      <c r="W27" s="48">
        <f>IF(OR(K27="",O27="Mut+ext"),0,IF(ISERROR(U27+T27*VLOOKUP(K27,Paramétrage!$C$6:$E$29,3,0))=TRUE,V27,U27+T27*VLOOKUP(K27,Paramétrage!$C$6:$E$29,3,0)))</f>
        <v>0</v>
      </c>
      <c r="X27" s="282"/>
      <c r="Y27" s="283"/>
      <c r="Z27" s="284"/>
      <c r="AA27" s="151"/>
      <c r="AB27" s="19"/>
      <c r="AC27" s="33">
        <f t="shared" si="4"/>
        <v>0</v>
      </c>
      <c r="AD27" s="172">
        <f>L27*M27</f>
        <v>0</v>
      </c>
    </row>
    <row r="28" spans="1:30">
      <c r="A28" s="278"/>
      <c r="B28" s="334"/>
      <c r="C28" s="174"/>
      <c r="D28" s="175"/>
      <c r="E28" s="176"/>
      <c r="F28" s="176"/>
      <c r="G28" s="68"/>
      <c r="H28" s="51"/>
      <c r="I28" s="35"/>
      <c r="J28" s="36"/>
      <c r="K28" s="177"/>
      <c r="L28" s="37">
        <f>AC28</f>
        <v>76</v>
      </c>
      <c r="M28" s="178"/>
      <c r="N28" s="178"/>
      <c r="O28" s="40"/>
      <c r="P28" s="38"/>
      <c r="Q28" s="38"/>
      <c r="R28" s="39"/>
      <c r="S28" s="52"/>
      <c r="T28" s="179">
        <f>SUM(T6:T27)</f>
        <v>206</v>
      </c>
      <c r="U28" s="177">
        <f>SUM(U6:U27)</f>
        <v>0</v>
      </c>
      <c r="V28" s="180">
        <f>SUM(V6:V27)</f>
        <v>206</v>
      </c>
      <c r="W28" s="41">
        <f>SUM(W6:W27)</f>
        <v>211</v>
      </c>
      <c r="X28" s="53"/>
      <c r="Y28" s="54"/>
      <c r="Z28" s="55"/>
      <c r="AA28" s="56"/>
      <c r="AB28" s="57"/>
      <c r="AC28" s="58">
        <f>SUM(AC6:AC27)</f>
        <v>76</v>
      </c>
      <c r="AD28" s="59">
        <f>SUM(AD6:AD27)</f>
        <v>15710</v>
      </c>
    </row>
    <row r="29" spans="1:30" ht="15.75" customHeight="1">
      <c r="A29" s="278"/>
      <c r="B29" s="334" t="s">
        <v>111</v>
      </c>
      <c r="C29" s="299"/>
      <c r="D29" s="300"/>
      <c r="E29" s="305"/>
      <c r="F29" s="164"/>
      <c r="G29" s="27"/>
      <c r="H29" s="25"/>
      <c r="I29" s="31"/>
      <c r="J29" s="17"/>
      <c r="K29" s="165"/>
      <c r="L29" s="22"/>
      <c r="M29" s="158"/>
      <c r="N29" s="159"/>
      <c r="O29" s="20"/>
      <c r="P29" s="285"/>
      <c r="Q29" s="283"/>
      <c r="R29" s="286"/>
      <c r="S29" s="47">
        <f>IF(OR(N29="",K29=Paramétrage!$C$10,K29=Paramétrage!$C$13,K29=Paramétrage!$C$17,K29=Paramétrage!$C$20,K29=Paramétrage!$C$24,K29=Paramétrage!$C$27,AND(K29&lt;&gt;Paramétrage!$C$9,O29="Mut+ext")),0,ROUNDUP(M29/N29,0))</f>
        <v>0</v>
      </c>
      <c r="T29" s="168">
        <f>IF(OR(K29="",O29="Mut+ext"),0,IF(VLOOKUP(K29,Paramétrage!$C$6:$E$29,2,0)=0,0,IF(N29="","saisir capacité",L29*S29*VLOOKUP(K29,Paramétrage!$C$6:$E$29,2,0))))</f>
        <v>0</v>
      </c>
      <c r="U29" s="169"/>
      <c r="V29" s="170">
        <f t="shared" ref="V29:V38" si="5">IF(OR(K29="",O29="Mut+ext"),0,IF(ISERROR(T29+U29)=TRUE,T29,T29+U29))</f>
        <v>0</v>
      </c>
      <c r="W29" s="48">
        <f>IF(OR(K29="",O29="Mut+ext"),0,IF(ISERROR(U29+T29*VLOOKUP(K29,Paramétrage!$C$6:$E$29,3,0))=TRUE,V29,U29+T29*VLOOKUP(K29,Paramétrage!$C$6:$E$29,3,0)))</f>
        <v>0</v>
      </c>
      <c r="X29" s="282"/>
      <c r="Y29" s="283"/>
      <c r="Z29" s="284"/>
      <c r="AA29" s="32"/>
      <c r="AB29" s="19"/>
      <c r="AC29" s="33">
        <f t="shared" ref="AC29:AC38" si="6">IF(F29="",0,IF(I29="",0,IF(SUMIF($F$29:$F$38,F29,$M$29:$M$38)=0,0,IF(OR(J29="",I29="obligatoire"),AD29/SUMIF($F$29:$F$38,F29,$M$29:$M$38),AD29/(SUMIF($F$29:$F$38,F29,$M$29:$M$38)/J29)))))</f>
        <v>0</v>
      </c>
      <c r="AD29" s="171">
        <f t="shared" ref="AD29:AD38" si="7">L29*M29</f>
        <v>0</v>
      </c>
    </row>
    <row r="30" spans="1:30">
      <c r="A30" s="278"/>
      <c r="B30" s="334"/>
      <c r="C30" s="301"/>
      <c r="D30" s="302"/>
      <c r="E30" s="305"/>
      <c r="F30" s="164"/>
      <c r="G30" s="27"/>
      <c r="H30" s="25"/>
      <c r="I30" s="31"/>
      <c r="J30" s="17"/>
      <c r="K30" s="165"/>
      <c r="L30" s="22"/>
      <c r="M30" s="158"/>
      <c r="N30" s="159"/>
      <c r="O30" s="18"/>
      <c r="P30" s="285"/>
      <c r="Q30" s="283"/>
      <c r="R30" s="286"/>
      <c r="S30" s="47">
        <f>IF(OR(N30="",K30=Paramétrage!$C$10,K30=Paramétrage!$C$13,K30=Paramétrage!$C$17,K30=Paramétrage!$C$20,K30=Paramétrage!$C$24,K30=Paramétrage!$C$27,AND(K30&lt;&gt;Paramétrage!$C$9,O30="Mut+ext")),0,ROUNDUP(M30/N30,0))</f>
        <v>0</v>
      </c>
      <c r="T30" s="168">
        <f>IF(OR(K30="",O30="Mut+ext"),0,IF(VLOOKUP(K30,Paramétrage!$C$6:$E$29,2,0)=0,0,IF(N30="","saisir capacité",L30*S30*VLOOKUP(K30,Paramétrage!$C$6:$E$29,2,0))))</f>
        <v>0</v>
      </c>
      <c r="U30" s="169"/>
      <c r="V30" s="170">
        <f t="shared" si="5"/>
        <v>0</v>
      </c>
      <c r="W30" s="48">
        <f>IF(OR(K30="",O30="Mut+ext"),0,IF(ISERROR(U30+T30*VLOOKUP(K30,Paramétrage!$C$6:$E$29,3,0))=TRUE,V30,U30+T30*VLOOKUP(K30,Paramétrage!$C$6:$E$29,3,0)))</f>
        <v>0</v>
      </c>
      <c r="X30" s="282"/>
      <c r="Y30" s="283"/>
      <c r="Z30" s="284"/>
      <c r="AA30" s="151"/>
      <c r="AB30" s="19"/>
      <c r="AC30" s="33">
        <f>IF(F30="",0,IF(I30="",0,IF(SUMIF($F$29:$F$38,F30,$M$29:$M$38)=0,0,IF(OR(J30="",I30="obligatoire"),AD30/SUMIF($F$29:$F$38,F30,$M$29:$M$38),AD30/(SUMIF($F$29:$F$38,F30,$M$29:$M$38)/J30)))))</f>
        <v>0</v>
      </c>
      <c r="AD30" s="172">
        <f t="shared" si="7"/>
        <v>0</v>
      </c>
    </row>
    <row r="31" spans="1:30">
      <c r="A31" s="278"/>
      <c r="B31" s="334"/>
      <c r="C31" s="301"/>
      <c r="D31" s="302"/>
      <c r="E31" s="305"/>
      <c r="F31" s="164"/>
      <c r="G31" s="27"/>
      <c r="H31" s="25"/>
      <c r="I31" s="31"/>
      <c r="J31" s="17"/>
      <c r="K31" s="165"/>
      <c r="L31" s="22"/>
      <c r="M31" s="158"/>
      <c r="N31" s="159"/>
      <c r="O31" s="18"/>
      <c r="P31" s="285"/>
      <c r="Q31" s="283"/>
      <c r="R31" s="286"/>
      <c r="S31" s="47">
        <f>IF(OR(N31="",K31=Paramétrage!$C$10,K31=Paramétrage!$C$13,K31=Paramétrage!$C$17,K31=Paramétrage!$C$20,K31=Paramétrage!$C$24,K31=Paramétrage!$C$27,AND(K31&lt;&gt;Paramétrage!$C$9,O31="Mut+ext")),0,ROUNDUP(M31/N31,0))</f>
        <v>0</v>
      </c>
      <c r="T31" s="168">
        <f>IF(OR(K31="",O31="Mut+ext"),0,IF(VLOOKUP(K31,Paramétrage!$C$6:$E$29,2,0)=0,0,IF(N31="","saisir capacité",L31*S31*VLOOKUP(K31,Paramétrage!$C$6:$E$29,2,0))))</f>
        <v>0</v>
      </c>
      <c r="U31" s="169"/>
      <c r="V31" s="170">
        <f t="shared" si="5"/>
        <v>0</v>
      </c>
      <c r="W31" s="48">
        <f>IF(OR(K31="",O31="Mut+ext"),0,IF(ISERROR(U31+T31*VLOOKUP(K31,Paramétrage!$C$6:$E$29,3,0))=TRUE,V31,U31+T31*VLOOKUP(K31,Paramétrage!$C$6:$E$29,3,0)))</f>
        <v>0</v>
      </c>
      <c r="X31" s="282"/>
      <c r="Y31" s="283"/>
      <c r="Z31" s="284"/>
      <c r="AA31" s="151"/>
      <c r="AB31" s="19"/>
      <c r="AC31" s="33">
        <f>IF(F31="",0,IF(I31="",0,IF(SUMIF($F$29:$F$38,F31,$M$29:$M$38)=0,0,IF(OR(J31="",I31="obligatoire"),AD31/SUMIF($F$29:$F$38,F31,$M$29:$M$38),AD31/(SUMIF($F$29:$F$38,F31,$M$29:$M$38)/J31)))))</f>
        <v>0</v>
      </c>
      <c r="AD31" s="172">
        <f t="shared" si="7"/>
        <v>0</v>
      </c>
    </row>
    <row r="32" spans="1:30">
      <c r="A32" s="278"/>
      <c r="B32" s="334"/>
      <c r="C32" s="301"/>
      <c r="D32" s="302"/>
      <c r="E32" s="305"/>
      <c r="F32" s="164"/>
      <c r="G32" s="27"/>
      <c r="H32" s="25"/>
      <c r="I32" s="31"/>
      <c r="J32" s="17"/>
      <c r="K32" s="165"/>
      <c r="L32" s="22"/>
      <c r="M32" s="158"/>
      <c r="N32" s="159"/>
      <c r="O32" s="18"/>
      <c r="P32" s="285"/>
      <c r="Q32" s="283"/>
      <c r="R32" s="286"/>
      <c r="S32" s="47">
        <f>IF(OR(N32="",K32=Paramétrage!$C$10,K32=Paramétrage!$C$13,K32=Paramétrage!$C$17,K32=Paramétrage!$C$20,K32=Paramétrage!$C$24,K32=Paramétrage!$C$27,AND(K32&lt;&gt;Paramétrage!$C$9,O32="Mut+ext")),0,ROUNDUP(M32/N32,0))</f>
        <v>0</v>
      </c>
      <c r="T32" s="168">
        <f>IF(OR(K32="",O32="Mut+ext"),0,IF(VLOOKUP(K32,Paramétrage!$C$6:$E$29,2,0)=0,0,IF(N32="","saisir capacité",L32*S32*VLOOKUP(K32,Paramétrage!$C$6:$E$29,2,0))))</f>
        <v>0</v>
      </c>
      <c r="U32" s="169"/>
      <c r="V32" s="170">
        <f t="shared" si="5"/>
        <v>0</v>
      </c>
      <c r="W32" s="48">
        <f>IF(OR(K32="",O32="Mut+ext"),0,IF(ISERROR(U32+T32*VLOOKUP(K32,Paramétrage!$C$6:$E$29,3,0))=TRUE,V32,U32+T32*VLOOKUP(K32,Paramétrage!$C$6:$E$29,3,0)))</f>
        <v>0</v>
      </c>
      <c r="X32" s="282"/>
      <c r="Y32" s="283"/>
      <c r="Z32" s="284"/>
      <c r="AA32" s="26"/>
      <c r="AB32" s="19"/>
      <c r="AC32" s="33">
        <f t="shared" si="6"/>
        <v>0</v>
      </c>
      <c r="AD32" s="172">
        <f t="shared" si="7"/>
        <v>0</v>
      </c>
    </row>
    <row r="33" spans="1:30">
      <c r="A33" s="278"/>
      <c r="B33" s="334"/>
      <c r="C33" s="301"/>
      <c r="D33" s="302"/>
      <c r="E33" s="305"/>
      <c r="F33" s="164"/>
      <c r="G33" s="27"/>
      <c r="H33" s="25"/>
      <c r="I33" s="31"/>
      <c r="J33" s="17"/>
      <c r="K33" s="165"/>
      <c r="L33" s="22"/>
      <c r="M33" s="158"/>
      <c r="N33" s="159"/>
      <c r="O33" s="18"/>
      <c r="P33" s="285"/>
      <c r="Q33" s="283"/>
      <c r="R33" s="286"/>
      <c r="S33" s="47">
        <f>IF(OR(N33="",K33=Paramétrage!$C$10,K33=Paramétrage!$C$13,K33=Paramétrage!$C$17,K33=Paramétrage!$C$20,K33=Paramétrage!$C$24,K33=Paramétrage!$C$27,AND(K33&lt;&gt;Paramétrage!$C$9,O33="Mut+ext")),0,ROUNDUP(M33/N33,0))</f>
        <v>0</v>
      </c>
      <c r="T33" s="168">
        <f>IF(OR(K33="",O33="Mut+ext"),0,IF(VLOOKUP(K33,Paramétrage!$C$6:$E$29,2,0)=0,0,IF(N33="","saisir capacité",L33*S33*VLOOKUP(K33,Paramétrage!$C$6:$E$29,2,0))))</f>
        <v>0</v>
      </c>
      <c r="U33" s="169"/>
      <c r="V33" s="170">
        <f t="shared" si="5"/>
        <v>0</v>
      </c>
      <c r="W33" s="48">
        <f>IF(OR(K33="",O33="Mut+ext"),0,IF(ISERROR(U33+T33*VLOOKUP(K33,Paramétrage!$C$6:$E$29,3,0))=TRUE,V33,U33+T33*VLOOKUP(K33,Paramétrage!$C$6:$E$29,3,0)))</f>
        <v>0</v>
      </c>
      <c r="X33" s="282"/>
      <c r="Y33" s="283"/>
      <c r="Z33" s="284"/>
      <c r="AA33" s="151"/>
      <c r="AB33" s="19"/>
      <c r="AC33" s="33">
        <f t="shared" si="6"/>
        <v>0</v>
      </c>
      <c r="AD33" s="172">
        <f t="shared" si="7"/>
        <v>0</v>
      </c>
    </row>
    <row r="34" spans="1:30">
      <c r="A34" s="278"/>
      <c r="B34" s="334"/>
      <c r="C34" s="301"/>
      <c r="D34" s="302"/>
      <c r="E34" s="305"/>
      <c r="F34" s="164"/>
      <c r="G34" s="27"/>
      <c r="H34" s="25"/>
      <c r="I34" s="31"/>
      <c r="J34" s="17"/>
      <c r="K34" s="165"/>
      <c r="L34" s="21"/>
      <c r="M34" s="173"/>
      <c r="N34" s="159"/>
      <c r="O34" s="18"/>
      <c r="P34" s="285"/>
      <c r="Q34" s="283"/>
      <c r="R34" s="286"/>
      <c r="S34" s="47">
        <f>IF(OR(N34="",K34=Paramétrage!$C$10,K34=Paramétrage!$C$13,K34=Paramétrage!$C$17,K34=Paramétrage!$C$20,K34=Paramétrage!$C$24,K34=Paramétrage!$C$27,AND(K34&lt;&gt;Paramétrage!$C$9,O34="Mut+ext")),0,ROUNDUP(M34/N34,0))</f>
        <v>0</v>
      </c>
      <c r="T34" s="168">
        <f>IF(OR(K34="",O34="Mut+ext"),0,IF(VLOOKUP(K34,Paramétrage!$C$6:$E$29,2,0)=0,0,IF(N34="","saisir capacité",L34*S34*VLOOKUP(K34,Paramétrage!$C$6:$E$29,2,0))))</f>
        <v>0</v>
      </c>
      <c r="U34" s="169"/>
      <c r="V34" s="170">
        <f t="shared" si="5"/>
        <v>0</v>
      </c>
      <c r="W34" s="48">
        <f>IF(OR(K34="",O34="Mut+ext"),0,IF(ISERROR(U34+T34*VLOOKUP(K34,Paramétrage!$C$6:$E$29,3,0))=TRUE,V34,U34+T34*VLOOKUP(K34,Paramétrage!$C$6:$E$29,3,0)))</f>
        <v>0</v>
      </c>
      <c r="X34" s="282"/>
      <c r="Y34" s="283"/>
      <c r="Z34" s="284"/>
      <c r="AA34" s="151"/>
      <c r="AB34" s="19"/>
      <c r="AC34" s="33">
        <f t="shared" si="6"/>
        <v>0</v>
      </c>
      <c r="AD34" s="172">
        <f t="shared" si="7"/>
        <v>0</v>
      </c>
    </row>
    <row r="35" spans="1:30">
      <c r="A35" s="278"/>
      <c r="B35" s="334"/>
      <c r="C35" s="301"/>
      <c r="D35" s="302"/>
      <c r="E35" s="305"/>
      <c r="F35" s="164"/>
      <c r="G35" s="67"/>
      <c r="H35" s="25"/>
      <c r="I35" s="24"/>
      <c r="J35" s="17"/>
      <c r="K35" s="165"/>
      <c r="L35" s="21"/>
      <c r="M35" s="158"/>
      <c r="N35" s="159"/>
      <c r="O35" s="18"/>
      <c r="P35" s="285"/>
      <c r="Q35" s="283"/>
      <c r="R35" s="286"/>
      <c r="S35" s="47">
        <f>IF(OR(N35="",K35=Paramétrage!$C$10,K35=Paramétrage!$C$13,K35=Paramétrage!$C$17,K35=Paramétrage!$C$20,K35=Paramétrage!$C$24,K35=Paramétrage!$C$27,AND(K35&lt;&gt;Paramétrage!$C$9,O35="Mut+ext")),0,ROUNDUP(M35/N35,0))</f>
        <v>0</v>
      </c>
      <c r="T35" s="168">
        <f>IF(OR(K35="",O35="Mut+ext"),0,IF(VLOOKUP(K35,Paramétrage!$C$6:$E$29,2,0)=0,0,IF(N35="","saisir capacité",L35*S35*VLOOKUP(K35,Paramétrage!$C$6:$E$29,2,0))))</f>
        <v>0</v>
      </c>
      <c r="U35" s="169"/>
      <c r="V35" s="170">
        <f t="shared" si="5"/>
        <v>0</v>
      </c>
      <c r="W35" s="48">
        <f>IF(OR(K35="",O35="Mut+ext"),0,IF(ISERROR(U35+T35*VLOOKUP(K35,Paramétrage!$C$6:$E$29,3,0))=TRUE,V35,U35+T35*VLOOKUP(K35,Paramétrage!$C$6:$E$29,3,0)))</f>
        <v>0</v>
      </c>
      <c r="X35" s="282"/>
      <c r="Y35" s="283"/>
      <c r="Z35" s="284"/>
      <c r="AA35" s="151"/>
      <c r="AB35" s="19"/>
      <c r="AC35" s="33">
        <f t="shared" si="6"/>
        <v>0</v>
      </c>
      <c r="AD35" s="172">
        <f t="shared" si="7"/>
        <v>0</v>
      </c>
    </row>
    <row r="36" spans="1:30">
      <c r="A36" s="278"/>
      <c r="B36" s="334"/>
      <c r="C36" s="301"/>
      <c r="D36" s="302"/>
      <c r="E36" s="305"/>
      <c r="F36" s="164"/>
      <c r="G36" s="27"/>
      <c r="H36" s="25"/>
      <c r="I36" s="31"/>
      <c r="J36" s="17"/>
      <c r="K36" s="165"/>
      <c r="L36" s="22"/>
      <c r="M36" s="158"/>
      <c r="N36" s="159"/>
      <c r="O36" s="18"/>
      <c r="P36" s="285"/>
      <c r="Q36" s="283"/>
      <c r="R36" s="286"/>
      <c r="S36" s="47">
        <f>IF(OR(N36="",K36=Paramétrage!$C$10,K36=Paramétrage!$C$13,K36=Paramétrage!$C$17,K36=Paramétrage!$C$20,K36=Paramétrage!$C$24,K36=Paramétrage!$C$27,AND(K36&lt;&gt;Paramétrage!$C$9,O36="Mut+ext")),0,ROUNDUP(M36/N36,0))</f>
        <v>0</v>
      </c>
      <c r="T36" s="168">
        <f>IF(OR(K36="",O36="Mut+ext"),0,IF(VLOOKUP(K36,Paramétrage!$C$6:$E$29,2,0)=0,0,IF(N36="","saisir capacité",L36*S36*VLOOKUP(K36,Paramétrage!$C$6:$E$29,2,0))))</f>
        <v>0</v>
      </c>
      <c r="U36" s="169"/>
      <c r="V36" s="170">
        <f t="shared" si="5"/>
        <v>0</v>
      </c>
      <c r="W36" s="48">
        <f>IF(OR(K36="",O36="Mut+ext"),0,IF(ISERROR(U36+T36*VLOOKUP(K36,Paramétrage!$C$6:$E$29,3,0))=TRUE,V36,U36+T36*VLOOKUP(K36,Paramétrage!$C$6:$E$29,3,0)))</f>
        <v>0</v>
      </c>
      <c r="X36" s="282"/>
      <c r="Y36" s="283"/>
      <c r="Z36" s="284"/>
      <c r="AA36" s="26"/>
      <c r="AB36" s="19"/>
      <c r="AC36" s="33">
        <f t="shared" si="6"/>
        <v>0</v>
      </c>
      <c r="AD36" s="172">
        <f t="shared" si="7"/>
        <v>0</v>
      </c>
    </row>
    <row r="37" spans="1:30">
      <c r="A37" s="278"/>
      <c r="B37" s="334"/>
      <c r="C37" s="301"/>
      <c r="D37" s="302"/>
      <c r="E37" s="305"/>
      <c r="F37" s="164"/>
      <c r="G37" s="27"/>
      <c r="H37" s="25"/>
      <c r="I37" s="31"/>
      <c r="J37" s="17"/>
      <c r="K37" s="165"/>
      <c r="L37" s="22"/>
      <c r="M37" s="158"/>
      <c r="N37" s="159"/>
      <c r="O37" s="18"/>
      <c r="P37" s="285"/>
      <c r="Q37" s="283"/>
      <c r="R37" s="286"/>
      <c r="S37" s="47">
        <f>IF(OR(N37="",K37=Paramétrage!$C$10,K37=Paramétrage!$C$13,K37=Paramétrage!$C$17,K37=Paramétrage!$C$20,K37=Paramétrage!$C$24,K37=Paramétrage!$C$27,AND(K37&lt;&gt;Paramétrage!$C$9,O37="Mut+ext")),0,ROUNDUP(M37/N37,0))</f>
        <v>0</v>
      </c>
      <c r="T37" s="168">
        <f>IF(OR(K37="",O37="Mut+ext"),0,IF(VLOOKUP(K37,Paramétrage!$C$6:$E$29,2,0)=0,0,IF(N37="","saisir capacité",L37*S37*VLOOKUP(K37,Paramétrage!$C$6:$E$29,2,0))))</f>
        <v>0</v>
      </c>
      <c r="U37" s="169"/>
      <c r="V37" s="170">
        <f t="shared" si="5"/>
        <v>0</v>
      </c>
      <c r="W37" s="48">
        <f>IF(OR(K37="",O37="Mut+ext"),0,IF(ISERROR(U37+T37*VLOOKUP(K37,Paramétrage!$C$6:$E$29,3,0))=TRUE,V37,U37+T37*VLOOKUP(K37,Paramétrage!$C$6:$E$29,3,0)))</f>
        <v>0</v>
      </c>
      <c r="X37" s="282"/>
      <c r="Y37" s="283"/>
      <c r="Z37" s="284"/>
      <c r="AA37" s="151"/>
      <c r="AB37" s="19"/>
      <c r="AC37" s="33">
        <f t="shared" si="6"/>
        <v>0</v>
      </c>
      <c r="AD37" s="172">
        <f t="shared" si="7"/>
        <v>0</v>
      </c>
    </row>
    <row r="38" spans="1:30">
      <c r="A38" s="278"/>
      <c r="B38" s="334"/>
      <c r="C38" s="301"/>
      <c r="D38" s="302"/>
      <c r="E38" s="305"/>
      <c r="F38" s="164"/>
      <c r="G38" s="27"/>
      <c r="H38" s="25"/>
      <c r="I38" s="31"/>
      <c r="J38" s="17"/>
      <c r="K38" s="165"/>
      <c r="L38" s="21"/>
      <c r="M38" s="173"/>
      <c r="N38" s="159"/>
      <c r="O38" s="18"/>
      <c r="P38" s="285"/>
      <c r="Q38" s="283"/>
      <c r="R38" s="286"/>
      <c r="S38" s="47">
        <f>IF(OR(N38="",K38=Paramétrage!$C$10,K38=Paramétrage!$C$13,K38=Paramétrage!$C$17,K38=Paramétrage!$C$20,K38=Paramétrage!$C$24,K38=Paramétrage!$C$27,AND(K38&lt;&gt;Paramétrage!$C$9,O38="Mut+ext")),0,ROUNDUP(M38/N38,0))</f>
        <v>0</v>
      </c>
      <c r="T38" s="168">
        <f>IF(OR(K38="",O38="Mut+ext"),0,IF(VLOOKUP(K38,Paramétrage!$C$6:$E$29,2,0)=0,0,IF(N38="","saisir capacité",L38*S38*VLOOKUP(K38,Paramétrage!$C$6:$E$29,2,0))))</f>
        <v>0</v>
      </c>
      <c r="U38" s="169"/>
      <c r="V38" s="170">
        <f t="shared" si="5"/>
        <v>0</v>
      </c>
      <c r="W38" s="48">
        <f>IF(OR(K38="",O38="Mut+ext"),0,IF(ISERROR(U38+T38*VLOOKUP(K38,Paramétrage!$C$6:$E$29,3,0))=TRUE,V38,U38+T38*VLOOKUP(K38,Paramétrage!$C$6:$E$29,3,0)))</f>
        <v>0</v>
      </c>
      <c r="X38" s="282"/>
      <c r="Y38" s="283"/>
      <c r="Z38" s="284"/>
      <c r="AA38" s="151"/>
      <c r="AB38" s="19"/>
      <c r="AC38" s="33">
        <f t="shared" si="6"/>
        <v>0</v>
      </c>
      <c r="AD38" s="172">
        <f t="shared" si="7"/>
        <v>0</v>
      </c>
    </row>
    <row r="39" spans="1:30">
      <c r="A39" s="278"/>
      <c r="B39" s="334"/>
      <c r="C39" s="174"/>
      <c r="D39" s="175"/>
      <c r="E39" s="176"/>
      <c r="F39" s="176"/>
      <c r="G39" s="68"/>
      <c r="H39" s="51"/>
      <c r="I39" s="35"/>
      <c r="J39" s="36"/>
      <c r="K39" s="177"/>
      <c r="L39" s="37">
        <f>AC39</f>
        <v>0</v>
      </c>
      <c r="M39" s="178"/>
      <c r="N39" s="178"/>
      <c r="O39" s="40"/>
      <c r="P39" s="38"/>
      <c r="Q39" s="38"/>
      <c r="R39" s="39"/>
      <c r="S39" s="52"/>
      <c r="T39" s="179">
        <f>SUM(T29:T38)</f>
        <v>0</v>
      </c>
      <c r="U39" s="177">
        <f>SUM(U29:U38)</f>
        <v>0</v>
      </c>
      <c r="V39" s="180">
        <f>SUM(V29:V38)</f>
        <v>0</v>
      </c>
      <c r="W39" s="41">
        <f>SUM(W29:W38)</f>
        <v>0</v>
      </c>
      <c r="X39" s="53"/>
      <c r="Y39" s="54"/>
      <c r="Z39" s="55"/>
      <c r="AA39" s="56"/>
      <c r="AB39" s="57"/>
      <c r="AC39" s="58">
        <f>SUM(AC29:AC38)</f>
        <v>0</v>
      </c>
      <c r="AD39" s="59">
        <f>SUM(AD29:AD38)</f>
        <v>0</v>
      </c>
    </row>
    <row r="40" spans="1:30" s="69" customFormat="1" ht="15.95" thickBot="1">
      <c r="A40" s="278"/>
      <c r="B40" s="85"/>
      <c r="C40" s="85"/>
      <c r="D40" s="86"/>
      <c r="E40" s="87"/>
      <c r="F40" s="88"/>
      <c r="G40" s="89"/>
      <c r="H40" s="90"/>
      <c r="I40" s="91"/>
      <c r="J40" s="92"/>
      <c r="K40" s="93"/>
      <c r="L40" s="94">
        <f>L39+L28</f>
        <v>76</v>
      </c>
      <c r="M40" s="90"/>
      <c r="N40" s="95"/>
      <c r="O40" s="96"/>
      <c r="P40" s="97"/>
      <c r="Q40" s="97"/>
      <c r="R40" s="98"/>
      <c r="S40" s="99"/>
      <c r="T40" s="100">
        <f>T28+T39</f>
        <v>206</v>
      </c>
      <c r="U40" s="93"/>
      <c r="V40" s="100">
        <f>V28+V39</f>
        <v>206</v>
      </c>
      <c r="W40" s="100">
        <f>W28+W39</f>
        <v>211</v>
      </c>
      <c r="X40" s="101"/>
      <c r="Y40" s="102"/>
      <c r="Z40" s="103"/>
      <c r="AA40" s="104"/>
      <c r="AB40" s="105"/>
      <c r="AC40" s="77"/>
      <c r="AD40" s="78"/>
    </row>
    <row r="41" spans="1:30" ht="15.75" customHeight="1">
      <c r="A41" s="279" t="s">
        <v>112</v>
      </c>
      <c r="B41" s="335" t="s">
        <v>113</v>
      </c>
      <c r="C41" s="303" t="s">
        <v>79</v>
      </c>
      <c r="D41" s="304"/>
      <c r="E41" s="336">
        <v>6</v>
      </c>
      <c r="F41" s="181" t="s">
        <v>114</v>
      </c>
      <c r="G41" s="27" t="s">
        <v>115</v>
      </c>
      <c r="H41" s="79"/>
      <c r="I41" s="31" t="s">
        <v>40</v>
      </c>
      <c r="J41" s="81"/>
      <c r="K41" s="182" t="s">
        <v>49</v>
      </c>
      <c r="L41" s="82">
        <v>22</v>
      </c>
      <c r="M41" s="158">
        <v>40</v>
      </c>
      <c r="N41" s="184">
        <v>350</v>
      </c>
      <c r="O41" s="83" t="s">
        <v>64</v>
      </c>
      <c r="P41" s="338"/>
      <c r="Q41" s="288"/>
      <c r="R41" s="339"/>
      <c r="S41" s="127">
        <f>IF(OR(N41="",K41=Paramétrage!$C$10,K41=Paramétrage!$C$13,K41=Paramétrage!$C$17,K41=Paramétrage!$C$20,K41=Paramétrage!$C$24,K41=Paramétrage!$C$27,AND(K41&lt;&gt;Paramétrage!$C$9,O41="Mut+ext")),0,ROUNDUP(M41/N41,0))</f>
        <v>0</v>
      </c>
      <c r="T41" s="185">
        <f>IF(OR(K41="",O41="Mut+ext"),0,IF(VLOOKUP(K41,Paramétrage!$C$6:$E$29,2,0)=0,0,IF(N41="","saisir capacité",L41*S41*VLOOKUP(K41,Paramétrage!$C$6:$E$29,2,0))))</f>
        <v>0</v>
      </c>
      <c r="U41" s="186"/>
      <c r="V41" s="187">
        <f t="shared" ref="V41:V62" si="8">IF(OR(K41="",O41="Mut+ext"),0,IF(ISERROR(T41+U41)=TRUE,T41,T41+U41))</f>
        <v>0</v>
      </c>
      <c r="W41" s="128">
        <f>IF(OR(K41="",O41="Mut+ext"),0,IF(ISERROR(U41+T41*VLOOKUP(K41,Paramétrage!$C$6:$E$29,3,0))=TRUE,V41,U41+T41*VLOOKUP(K41,Paramétrage!$C$6:$E$29,3,0)))</f>
        <v>0</v>
      </c>
      <c r="X41" s="287"/>
      <c r="Y41" s="288"/>
      <c r="Z41" s="289"/>
      <c r="AA41" s="152" t="s">
        <v>84</v>
      </c>
      <c r="AB41" s="84"/>
      <c r="AC41" s="33">
        <f>IF(F41="",0,IF(I41="",0,IF(SUMIF($F$41:$F$62,F41,$M$41:$M$62)=0,0,IF(OR(J41="",I41="obligatoire"),AD41/SUMIF($F$41:$F$62,F41,$M$41:$M$62),AD41/(SUMIF($F$41:$F$62,F41,$M$41:$M$62)/J41)))))</f>
        <v>4.756756756756757</v>
      </c>
      <c r="AD41" s="171">
        <f>L41*M41</f>
        <v>880</v>
      </c>
    </row>
    <row r="42" spans="1:30">
      <c r="A42" s="280"/>
      <c r="B42" s="334"/>
      <c r="C42" s="301"/>
      <c r="D42" s="302"/>
      <c r="E42" s="305"/>
      <c r="F42" s="164" t="s">
        <v>116</v>
      </c>
      <c r="G42" s="27" t="s">
        <v>115</v>
      </c>
      <c r="H42" s="25"/>
      <c r="I42" s="31" t="s">
        <v>40</v>
      </c>
      <c r="J42" s="17"/>
      <c r="K42" s="165" t="s">
        <v>41</v>
      </c>
      <c r="L42" s="225">
        <v>22</v>
      </c>
      <c r="M42" s="158">
        <v>40</v>
      </c>
      <c r="N42" s="159">
        <v>25</v>
      </c>
      <c r="O42" s="18" t="s">
        <v>42</v>
      </c>
      <c r="P42" s="285"/>
      <c r="Q42" s="283"/>
      <c r="R42" s="286"/>
      <c r="S42" s="49">
        <f>IF(OR(N42="",K42=Paramétrage!$C$10,K42=Paramétrage!$C$13,K42=Paramétrage!$C$17,K42=Paramétrage!$C$20,K42=Paramétrage!$C$24,K42=Paramétrage!$C$27,AND(K42&lt;&gt;Paramétrage!$C$9,O42="Mut+ext")),0,ROUNDUP(M42/N42,0))</f>
        <v>2</v>
      </c>
      <c r="T42" s="188">
        <f>IF(OR(K42="",O42="Mut+ext"),0,IF(VLOOKUP(K42,Paramétrage!$C$6:$E$29,2,0)=0,0,IF(N42="","saisir capacité",L42*S42*VLOOKUP(K42,Paramétrage!$C$6:$E$29,2,0))))</f>
        <v>44</v>
      </c>
      <c r="U42" s="169"/>
      <c r="V42" s="189">
        <f t="shared" si="8"/>
        <v>44</v>
      </c>
      <c r="W42" s="50">
        <f>IF(OR(K42="",O42="Mut+ext"),0,IF(ISERROR(U42+T42*VLOOKUP(K42,Paramétrage!$C$6:$E$29,3,0))=TRUE,V42,U42+T42*VLOOKUP(K42,Paramétrage!$C$6:$E$29,3,0)))</f>
        <v>44</v>
      </c>
      <c r="X42" s="282"/>
      <c r="Y42" s="283"/>
      <c r="Z42" s="284"/>
      <c r="AA42" s="151" t="s">
        <v>86</v>
      </c>
      <c r="AB42" s="19"/>
      <c r="AC42" s="33">
        <f>IF(F42="",0,IF(I42="",0,IF(SUMIF($F$41:$F$62,F42,$M$41:$M$62)=0,0,IF(OR(J42="",I42="obligatoire"),AD42/SUMIF($F$41:$F$62,F42,$M$41:$M$62),AD42/(SUMIF($F$41:$F$62,F42,$M$41:$M$62)/J42)))))</f>
        <v>4.756756756756757</v>
      </c>
      <c r="AD42" s="171">
        <f t="shared" ref="AD42:AD62" si="9">L42*M42</f>
        <v>880</v>
      </c>
    </row>
    <row r="43" spans="1:30">
      <c r="A43" s="280"/>
      <c r="B43" s="334"/>
      <c r="C43" s="301"/>
      <c r="D43" s="302"/>
      <c r="E43" s="305"/>
      <c r="F43" s="164" t="s">
        <v>87</v>
      </c>
      <c r="G43" s="230" t="s">
        <v>88</v>
      </c>
      <c r="H43" s="231"/>
      <c r="I43" s="232" t="s">
        <v>61</v>
      </c>
      <c r="J43" s="233"/>
      <c r="K43" s="234" t="s">
        <v>41</v>
      </c>
      <c r="L43" s="225"/>
      <c r="M43" s="158"/>
      <c r="N43" s="159"/>
      <c r="O43" s="18"/>
      <c r="P43" s="285"/>
      <c r="Q43" s="283"/>
      <c r="R43" s="286"/>
      <c r="S43" s="49">
        <f>IF(OR(N43="",K43=Paramétrage!$C$10,K43=Paramétrage!$C$13,K43=Paramétrage!$C$17,K43=Paramétrage!$C$20,K43=Paramétrage!$C$24,K43=Paramétrage!$C$27,AND(K43&lt;&gt;Paramétrage!$C$9,O43="Mut+ext")),0,ROUNDUP(M43/N43,0))</f>
        <v>0</v>
      </c>
      <c r="T43" s="188" t="str">
        <f>IF(OR(K43="",O43="Mut+ext"),0,IF(VLOOKUP(K43,Paramétrage!$C$6:$E$29,2,0)=0,0,IF(N43="","saisir capacité",L43*S43*VLOOKUP(K43,Paramétrage!$C$6:$E$29,2,0))))</f>
        <v>saisir capacité</v>
      </c>
      <c r="U43" s="169"/>
      <c r="V43" s="189" t="str">
        <f t="shared" si="8"/>
        <v>saisir capacité</v>
      </c>
      <c r="W43" s="50" t="str">
        <f>IF(OR(K43="",O43="Mut+ext"),0,IF(ISERROR(U43+T43*VLOOKUP(K43,Paramétrage!$C$6:$E$29,3,0))=TRUE,V43,U43+T43*VLOOKUP(K43,Paramétrage!$C$6:$E$29,3,0)))</f>
        <v>saisir capacité</v>
      </c>
      <c r="X43" s="282"/>
      <c r="Y43" s="283"/>
      <c r="Z43" s="284"/>
      <c r="AA43" s="151" t="s">
        <v>89</v>
      </c>
      <c r="AB43" s="19"/>
      <c r="AC43" s="33">
        <f>IF(F43="",0,IF(I43="",0,IF(SUMIF($F$41:$F$62,F43,$M$41:$M$62)=0,0,IF(OR(J43="",I43="obligatoire"),AD43/SUMIF($F$41:$F$62,F43,$M$41:$M$62),AD43/(SUMIF($F$41:$F$62,F43,$M$41:$M$62)/J43)))))</f>
        <v>0</v>
      </c>
      <c r="AD43" s="171">
        <f t="shared" si="9"/>
        <v>0</v>
      </c>
    </row>
    <row r="44" spans="1:30">
      <c r="A44" s="280"/>
      <c r="B44" s="334"/>
      <c r="C44" s="301"/>
      <c r="D44" s="302"/>
      <c r="E44" s="305"/>
      <c r="F44" s="164" t="s">
        <v>90</v>
      </c>
      <c r="G44" s="230" t="s">
        <v>91</v>
      </c>
      <c r="H44" s="231"/>
      <c r="I44" s="232" t="s">
        <v>61</v>
      </c>
      <c r="J44" s="233"/>
      <c r="K44" s="234" t="s">
        <v>41</v>
      </c>
      <c r="L44" s="225"/>
      <c r="M44" s="158"/>
      <c r="N44" s="159"/>
      <c r="O44" s="18"/>
      <c r="P44" s="162"/>
      <c r="Q44" s="151"/>
      <c r="R44" s="163"/>
      <c r="S44" s="49"/>
      <c r="T44" s="188"/>
      <c r="U44" s="169"/>
      <c r="V44" s="189"/>
      <c r="W44" s="50"/>
      <c r="X44" s="160"/>
      <c r="Y44" s="151"/>
      <c r="Z44" s="161"/>
      <c r="AA44" s="151"/>
      <c r="AB44" s="19"/>
      <c r="AC44" s="33"/>
      <c r="AD44" s="171"/>
    </row>
    <row r="45" spans="1:30">
      <c r="A45" s="280"/>
      <c r="B45" s="334"/>
      <c r="C45" s="301"/>
      <c r="D45" s="302"/>
      <c r="E45" s="305"/>
      <c r="F45" s="164"/>
      <c r="G45" s="256" t="s">
        <v>68</v>
      </c>
      <c r="H45" s="25"/>
      <c r="I45" s="145"/>
      <c r="J45" s="17"/>
      <c r="K45" s="165"/>
      <c r="L45" s="22"/>
      <c r="M45" s="156"/>
      <c r="N45" s="157"/>
      <c r="O45" s="258"/>
      <c r="P45" s="285"/>
      <c r="Q45" s="283"/>
      <c r="R45" s="286"/>
      <c r="S45" s="49">
        <f>IF(OR(N45="",K45=Paramétrage!$C$10,K45=Paramétrage!$C$13,K45=Paramétrage!$C$17,K45=Paramétrage!$C$20,K45=Paramétrage!$C$24,K45=Paramétrage!$C$27,AND(K45&lt;&gt;Paramétrage!$C$9,O45="Mut+ext")),0,ROUNDUP(M45/N45,0))</f>
        <v>0</v>
      </c>
      <c r="T45" s="188">
        <f>IF(OR(K45="",O45="Mut+ext"),0,IF(VLOOKUP(K45,Paramétrage!$C$6:$E$29,2,0)=0,0,IF(N45="","saisir capacité",L45*S45*VLOOKUP(K45,Paramétrage!$C$6:$E$29,2,0))))</f>
        <v>0</v>
      </c>
      <c r="U45" s="169"/>
      <c r="V45" s="189">
        <f t="shared" ref="V45:V61" si="10">IF(OR(K45="",O45="Mut+ext"),0,IF(ISERROR(T45+U45)=TRUE,T45,T45+U45))</f>
        <v>0</v>
      </c>
      <c r="W45" s="50">
        <f>IF(OR(K45="",O45="Mut+ext"),0,IF(ISERROR(U45+T45*VLOOKUP(K45,Paramétrage!$C$6:$E$29,3,0))=TRUE,V45,U45+T45*VLOOKUP(K45,Paramétrage!$C$6:$E$29,3,0)))</f>
        <v>0</v>
      </c>
      <c r="X45" s="282"/>
      <c r="Y45" s="283"/>
      <c r="Z45" s="284"/>
      <c r="AA45" s="151"/>
      <c r="AB45" s="19"/>
      <c r="AC45" s="33">
        <f>IF(F45="",0,IF(I45="",0,IF(SUMIF($F$41:$F$62,F45,$M$41:$M$62)=0,0,IF(OR(J45="",I45="obligatoire"),AD45/SUMIF($F$41:$F$62,F45,$M$41:$M$62),AD45/(SUMIF($F$41:$F$62,F45,$M$41:$M$62)/J45)))))</f>
        <v>0</v>
      </c>
      <c r="AD45" s="171">
        <f t="shared" si="9"/>
        <v>0</v>
      </c>
    </row>
    <row r="46" spans="1:30">
      <c r="A46" s="280"/>
      <c r="B46" s="334"/>
      <c r="C46" s="301"/>
      <c r="D46" s="302"/>
      <c r="E46" s="305"/>
      <c r="F46" s="164" t="s">
        <v>114</v>
      </c>
      <c r="G46" s="27" t="s">
        <v>117</v>
      </c>
      <c r="H46" s="25"/>
      <c r="I46" s="145" t="s">
        <v>40</v>
      </c>
      <c r="J46" s="17"/>
      <c r="K46" s="165" t="s">
        <v>49</v>
      </c>
      <c r="L46" s="22">
        <v>22</v>
      </c>
      <c r="M46" s="156">
        <v>100</v>
      </c>
      <c r="N46" s="157">
        <v>350</v>
      </c>
      <c r="O46" s="20" t="s">
        <v>64</v>
      </c>
      <c r="P46" s="285"/>
      <c r="Q46" s="283"/>
      <c r="R46" s="286"/>
      <c r="S46" s="49">
        <f>IF(OR(N46="",K46=Paramétrage!$C$10,K46=Paramétrage!$C$13,K46=Paramétrage!$C$17,K46=Paramétrage!$C$20,K46=Paramétrage!$C$24,K46=Paramétrage!$C$27,AND(K46&lt;&gt;Paramétrage!$C$9,O46="Mut+ext")),0,ROUNDUP(M46/N46,0))</f>
        <v>0</v>
      </c>
      <c r="T46" s="188">
        <f>IF(OR(K46="",O46="Mut+ext"),0,IF(VLOOKUP(K46,Paramétrage!$C$6:$E$29,2,0)=0,0,IF(N46="","saisir capacité",L46*S46*VLOOKUP(K46,Paramétrage!$C$6:$E$29,2,0))))</f>
        <v>0</v>
      </c>
      <c r="U46" s="169"/>
      <c r="V46" s="189">
        <f t="shared" si="10"/>
        <v>0</v>
      </c>
      <c r="W46" s="50">
        <f>IF(OR(K46="",O46="Mut+ext"),0,IF(ISERROR(U46+T46*VLOOKUP(K46,Paramétrage!$C$6:$E$29,3,0))=TRUE,V46,U46+T46*VLOOKUP(K46,Paramétrage!$C$6:$E$29,3,0)))</f>
        <v>0</v>
      </c>
      <c r="X46" s="282"/>
      <c r="Y46" s="283"/>
      <c r="Z46" s="284"/>
      <c r="AA46" s="151" t="s">
        <v>84</v>
      </c>
      <c r="AB46" s="19"/>
      <c r="AC46" s="33">
        <f>IF(F46="",0,IF(I46="",0,IF(SUMIF($F$41:$F$62,F46,$M$41:$M$62)=0,0,IF(OR(J46="",I46="obligatoire"),AD46/SUMIF($F$41:$F$62,F46,$M$41:$M$62),AD46/(SUMIF($F$41:$F$62,F46,$M$41:$M$62)/J46)))))</f>
        <v>11.891891891891891</v>
      </c>
      <c r="AD46" s="171">
        <f t="shared" si="9"/>
        <v>2200</v>
      </c>
    </row>
    <row r="47" spans="1:30">
      <c r="A47" s="280"/>
      <c r="B47" s="334"/>
      <c r="C47" s="301"/>
      <c r="D47" s="302"/>
      <c r="E47" s="305"/>
      <c r="F47" s="164" t="s">
        <v>116</v>
      </c>
      <c r="G47" s="27" t="s">
        <v>117</v>
      </c>
      <c r="H47" s="25"/>
      <c r="I47" s="145" t="s">
        <v>40</v>
      </c>
      <c r="J47" s="17"/>
      <c r="K47" s="165" t="s">
        <v>41</v>
      </c>
      <c r="L47" s="225">
        <v>22</v>
      </c>
      <c r="M47" s="156">
        <v>100</v>
      </c>
      <c r="N47" s="157">
        <v>25</v>
      </c>
      <c r="O47" s="18" t="s">
        <v>42</v>
      </c>
      <c r="P47" s="285"/>
      <c r="Q47" s="283"/>
      <c r="R47" s="286"/>
      <c r="S47" s="49">
        <f>IF(OR(N47="",K47=Paramétrage!$C$10,K47=Paramétrage!$C$13,K47=Paramétrage!$C$17,K47=Paramétrage!$C$20,K47=Paramétrage!$C$24,K47=Paramétrage!$C$27,AND(K47&lt;&gt;Paramétrage!$C$9,O47="Mut+ext")),0,ROUNDUP(M47/N47,0))</f>
        <v>4</v>
      </c>
      <c r="T47" s="188">
        <f>IF(OR(K47="",O47="Mut+ext"),0,IF(VLOOKUP(K47,Paramétrage!$C$6:$E$29,2,0)=0,0,IF(N47="","saisir capacité",L47*S47*VLOOKUP(K47,Paramétrage!$C$6:$E$29,2,0))))</f>
        <v>88</v>
      </c>
      <c r="U47" s="169"/>
      <c r="V47" s="189">
        <f t="shared" si="10"/>
        <v>88</v>
      </c>
      <c r="W47" s="50">
        <f>IF(OR(K47="",O47="Mut+ext"),0,IF(ISERROR(U47+T47*VLOOKUP(K47,Paramétrage!$C$6:$E$29,3,0))=TRUE,V47,U47+T47*VLOOKUP(K47,Paramétrage!$C$6:$E$29,3,0)))</f>
        <v>88</v>
      </c>
      <c r="X47" s="282"/>
      <c r="Y47" s="283"/>
      <c r="Z47" s="284"/>
      <c r="AA47" s="151" t="s">
        <v>86</v>
      </c>
      <c r="AB47" s="19"/>
      <c r="AC47" s="33">
        <f>IF(F47="",0,IF(I47="",0,IF(SUMIF($F$41:$F$62,F47,$M$41:$M$62)=0,0,IF(OR(J47="",I47="obligatoire"),AD47/SUMIF($F$41:$F$62,F47,$M$41:$M$62),AD47/(SUMIF($F$41:$F$62,F47,$M$41:$M$62)/J47)))))</f>
        <v>11.891891891891891</v>
      </c>
      <c r="AD47" s="171">
        <f t="shared" si="9"/>
        <v>2200</v>
      </c>
    </row>
    <row r="48" spans="1:30">
      <c r="A48" s="280"/>
      <c r="B48" s="334"/>
      <c r="C48" s="301"/>
      <c r="D48" s="302"/>
      <c r="E48" s="305"/>
      <c r="F48" s="164" t="s">
        <v>87</v>
      </c>
      <c r="G48" s="230" t="s">
        <v>93</v>
      </c>
      <c r="H48" s="231"/>
      <c r="I48" s="232" t="s">
        <v>61</v>
      </c>
      <c r="J48" s="233"/>
      <c r="K48" s="234" t="s">
        <v>41</v>
      </c>
      <c r="L48" s="225"/>
      <c r="M48" s="156"/>
      <c r="N48" s="157"/>
      <c r="O48" s="18"/>
      <c r="P48" s="285"/>
      <c r="Q48" s="283"/>
      <c r="R48" s="286"/>
      <c r="S48" s="49">
        <f>IF(OR(N48="",K48=Paramétrage!$C$10,K48=Paramétrage!$C$13,K48=Paramétrage!$C$17,K48=Paramétrage!$C$20,K48=Paramétrage!$C$24,K48=Paramétrage!$C$27,AND(K48&lt;&gt;Paramétrage!$C$9,O48="Mut+ext")),0,ROUNDUP(M48/N48,0))</f>
        <v>0</v>
      </c>
      <c r="T48" s="188" t="str">
        <f>IF(OR(K48="",O48="Mut+ext"),0,IF(VLOOKUP(K48,Paramétrage!$C$6:$E$29,2,0)=0,0,IF(N48="","saisir capacité",L48*S48*VLOOKUP(K48,Paramétrage!$C$6:$E$29,2,0))))</f>
        <v>saisir capacité</v>
      </c>
      <c r="U48" s="169"/>
      <c r="V48" s="189" t="str">
        <f t="shared" si="10"/>
        <v>saisir capacité</v>
      </c>
      <c r="W48" s="50" t="str">
        <f>IF(OR(K48="",O48="Mut+ext"),0,IF(ISERROR(U48+T48*VLOOKUP(K48,Paramétrage!$C$6:$E$29,3,0))=TRUE,V48,U48+T48*VLOOKUP(K48,Paramétrage!$C$6:$E$29,3,0)))</f>
        <v>saisir capacité</v>
      </c>
      <c r="X48" s="282"/>
      <c r="Y48" s="283"/>
      <c r="Z48" s="284"/>
      <c r="AA48" s="151" t="s">
        <v>89</v>
      </c>
      <c r="AB48" s="19"/>
      <c r="AC48" s="33">
        <f>IF(F48="",0,IF(I48="",0,IF(SUMIF($F$41:$F$62,F48,$M$41:$M$62)=0,0,IF(OR(J48="",I48="obligatoire"),AD48/SUMIF($F$41:$F$62,F48,$M$41:$M$62),AD48/(SUMIF($F$41:$F$62,F48,$M$41:$M$62)/J48)))))</f>
        <v>0</v>
      </c>
      <c r="AD48" s="171">
        <f t="shared" si="9"/>
        <v>0</v>
      </c>
    </row>
    <row r="49" spans="1:30">
      <c r="A49" s="280"/>
      <c r="B49" s="334"/>
      <c r="C49" s="301"/>
      <c r="D49" s="302"/>
      <c r="E49" s="305"/>
      <c r="F49" s="164" t="s">
        <v>90</v>
      </c>
      <c r="G49" s="230" t="s">
        <v>94</v>
      </c>
      <c r="H49" s="231"/>
      <c r="I49" s="232" t="s">
        <v>61</v>
      </c>
      <c r="J49" s="233"/>
      <c r="K49" s="234" t="s">
        <v>41</v>
      </c>
      <c r="L49" s="225"/>
      <c r="M49" s="156"/>
      <c r="N49" s="157"/>
      <c r="O49" s="18"/>
      <c r="P49" s="162"/>
      <c r="Q49" s="151"/>
      <c r="R49" s="163"/>
      <c r="S49" s="49"/>
      <c r="T49" s="188"/>
      <c r="U49" s="169"/>
      <c r="V49" s="189"/>
      <c r="W49" s="50"/>
      <c r="X49" s="160"/>
      <c r="Y49" s="151"/>
      <c r="Z49" s="161"/>
      <c r="AA49" s="151"/>
      <c r="AB49" s="19"/>
      <c r="AC49" s="33"/>
      <c r="AD49" s="171"/>
    </row>
    <row r="50" spans="1:30">
      <c r="A50" s="280"/>
      <c r="B50" s="334"/>
      <c r="C50" s="301"/>
      <c r="D50" s="302"/>
      <c r="E50" s="305"/>
      <c r="F50" s="164"/>
      <c r="G50" s="256" t="s">
        <v>68</v>
      </c>
      <c r="H50" s="25"/>
      <c r="I50" s="145"/>
      <c r="J50" s="17"/>
      <c r="K50" s="165"/>
      <c r="L50" s="22"/>
      <c r="M50" s="156"/>
      <c r="N50" s="157"/>
      <c r="O50" s="258"/>
      <c r="P50" s="285"/>
      <c r="Q50" s="283"/>
      <c r="R50" s="286"/>
      <c r="S50" s="49">
        <f>IF(OR(N50="",K50=Paramétrage!$C$10,K50=Paramétrage!$C$13,K50=Paramétrage!$C$17,K50=Paramétrage!$C$20,K50=Paramétrage!$C$24,K50=Paramétrage!$C$27,AND(K50&lt;&gt;Paramétrage!$C$9,O50="Mut+ext")),0,ROUNDUP(M50/N50,0))</f>
        <v>0</v>
      </c>
      <c r="T50" s="188">
        <f>IF(OR(K50="",O50="Mut+ext"),0,IF(VLOOKUP(K50,Paramétrage!$C$6:$E$29,2,0)=0,0,IF(N50="","saisir capacité",L50*S50*VLOOKUP(K50,Paramétrage!$C$6:$E$29,2,0))))</f>
        <v>0</v>
      </c>
      <c r="U50" s="169"/>
      <c r="V50" s="189">
        <f t="shared" si="10"/>
        <v>0</v>
      </c>
      <c r="W50" s="50">
        <f>IF(OR(K50="",O50="Mut+ext"),0,IF(ISERROR(U50+T50*VLOOKUP(K50,Paramétrage!$C$6:$E$29,3,0))=TRUE,V50,U50+T50*VLOOKUP(K50,Paramétrage!$C$6:$E$29,3,0)))</f>
        <v>0</v>
      </c>
      <c r="X50" s="282"/>
      <c r="Y50" s="283"/>
      <c r="Z50" s="284"/>
      <c r="AA50" s="151"/>
      <c r="AB50" s="19"/>
      <c r="AC50" s="33">
        <f>IF(F50="",0,IF(I50="",0,IF(SUMIF($F$41:$F$62,F50,$M$41:$M$62)=0,0,IF(OR(J50="",I50="obligatoire"),AD50/SUMIF($F$41:$F$62,F50,$M$41:$M$62),AD50/(SUMIF($F$41:$F$62,F50,$M$41:$M$62)/J50)))))</f>
        <v>0</v>
      </c>
      <c r="AD50" s="171">
        <f t="shared" si="9"/>
        <v>0</v>
      </c>
    </row>
    <row r="51" spans="1:30">
      <c r="A51" s="280"/>
      <c r="B51" s="334"/>
      <c r="C51" s="301"/>
      <c r="D51" s="302"/>
      <c r="E51" s="305"/>
      <c r="F51" s="164" t="s">
        <v>114</v>
      </c>
      <c r="G51" s="27" t="s">
        <v>118</v>
      </c>
      <c r="H51" s="25"/>
      <c r="I51" s="145" t="s">
        <v>40</v>
      </c>
      <c r="J51" s="17"/>
      <c r="K51" s="165" t="s">
        <v>49</v>
      </c>
      <c r="L51" s="22">
        <v>22</v>
      </c>
      <c r="M51" s="156">
        <v>45</v>
      </c>
      <c r="N51" s="157">
        <v>350</v>
      </c>
      <c r="O51" s="20" t="s">
        <v>64</v>
      </c>
      <c r="P51" s="285"/>
      <c r="Q51" s="283"/>
      <c r="R51" s="286"/>
      <c r="S51" s="49">
        <f>IF(OR(N51="",K51=Paramétrage!$C$10,K51=Paramétrage!$C$13,K51=Paramétrage!$C$17,K51=Paramétrage!$C$20,K51=Paramétrage!$C$24,K51=Paramétrage!$C$27,AND(K51&lt;&gt;Paramétrage!$C$9,O51="Mut+ext")),0,ROUNDUP(M51/N51,0))</f>
        <v>0</v>
      </c>
      <c r="T51" s="188">
        <f>IF(OR(K51="",O51="Mut+ext"),0,IF(VLOOKUP(K51,Paramétrage!$C$6:$E$29,2,0)=0,0,IF(N51="","saisir capacité",L51*S51*VLOOKUP(K51,Paramétrage!$C$6:$E$29,2,0))))</f>
        <v>0</v>
      </c>
      <c r="U51" s="169"/>
      <c r="V51" s="189">
        <f t="shared" si="10"/>
        <v>0</v>
      </c>
      <c r="W51" s="50">
        <f>IF(OR(K51="",O51="Mut+ext"),0,IF(ISERROR(U51+T51*VLOOKUP(K51,Paramétrage!$C$6:$E$29,3,0))=TRUE,V51,U51+T51*VLOOKUP(K51,Paramétrage!$C$6:$E$29,3,0)))</f>
        <v>0</v>
      </c>
      <c r="X51" s="282"/>
      <c r="Y51" s="283"/>
      <c r="Z51" s="284"/>
      <c r="AA51" s="151" t="s">
        <v>84</v>
      </c>
      <c r="AB51" s="19"/>
      <c r="AC51" s="33">
        <f>IF(F51="",0,IF(I51="",0,IF(SUMIF($F$41:$F$62,F51,$M$41:$M$62)=0,0,IF(OR(J51="",I51="obligatoire"),AD51/SUMIF($F$41:$F$62,F51,$M$41:$M$62),AD51/(SUMIF($F$41:$F$62,F51,$M$41:$M$62)/J51)))))</f>
        <v>5.3513513513513518</v>
      </c>
      <c r="AD51" s="171">
        <f t="shared" si="9"/>
        <v>990</v>
      </c>
    </row>
    <row r="52" spans="1:30">
      <c r="A52" s="280"/>
      <c r="B52" s="334"/>
      <c r="C52" s="301"/>
      <c r="D52" s="302"/>
      <c r="E52" s="305"/>
      <c r="F52" s="164" t="s">
        <v>116</v>
      </c>
      <c r="G52" s="27" t="s">
        <v>118</v>
      </c>
      <c r="H52" s="25"/>
      <c r="I52" s="145" t="s">
        <v>40</v>
      </c>
      <c r="J52" s="17"/>
      <c r="K52" s="165" t="s">
        <v>41</v>
      </c>
      <c r="L52" s="225">
        <v>22</v>
      </c>
      <c r="M52" s="156">
        <v>45</v>
      </c>
      <c r="N52" s="157">
        <v>25</v>
      </c>
      <c r="O52" s="18" t="s">
        <v>42</v>
      </c>
      <c r="P52" s="285"/>
      <c r="Q52" s="283"/>
      <c r="R52" s="286"/>
      <c r="S52" s="49">
        <f>IF(OR(N52="",K52=Paramétrage!$C$10,K52=Paramétrage!$C$13,K52=Paramétrage!$C$17,K52=Paramétrage!$C$20,K52=Paramétrage!$C$24,K52=Paramétrage!$C$27,AND(K52&lt;&gt;Paramétrage!$C$9,O52="Mut+ext")),0,ROUNDUP(M52/N52,0))</f>
        <v>2</v>
      </c>
      <c r="T52" s="188">
        <f>IF(OR(K52="",O52="Mut+ext"),0,IF(VLOOKUP(K52,Paramétrage!$C$6:$E$29,2,0)=0,0,IF(N52="","saisir capacité",L52*S52*VLOOKUP(K52,Paramétrage!$C$6:$E$29,2,0))))</f>
        <v>44</v>
      </c>
      <c r="U52" s="169"/>
      <c r="V52" s="189">
        <f t="shared" si="10"/>
        <v>44</v>
      </c>
      <c r="W52" s="50">
        <f>IF(OR(K52="",O52="Mut+ext"),0,IF(ISERROR(U52+T52*VLOOKUP(K52,Paramétrage!$C$6:$E$29,3,0))=TRUE,V52,U52+T52*VLOOKUP(K52,Paramétrage!$C$6:$E$29,3,0)))</f>
        <v>44</v>
      </c>
      <c r="X52" s="282"/>
      <c r="Y52" s="283"/>
      <c r="Z52" s="284"/>
      <c r="AA52" s="151" t="s">
        <v>86</v>
      </c>
      <c r="AB52" s="19"/>
      <c r="AC52" s="33">
        <f>IF(F52="",0,IF(I52="",0,IF(SUMIF($F$41:$F$62,F52,$M$41:$M$62)=0,0,IF(OR(J52="",I52="obligatoire"),AD52/SUMIF($F$41:$F$62,F52,$M$41:$M$62),AD52/(SUMIF($F$41:$F$62,F52,$M$41:$M$62)/J52)))))</f>
        <v>5.3513513513513518</v>
      </c>
      <c r="AD52" s="171">
        <f t="shared" si="9"/>
        <v>990</v>
      </c>
    </row>
    <row r="53" spans="1:30">
      <c r="A53" s="280"/>
      <c r="B53" s="334"/>
      <c r="C53" s="301"/>
      <c r="D53" s="302"/>
      <c r="E53" s="305"/>
      <c r="F53" s="164" t="s">
        <v>96</v>
      </c>
      <c r="G53" s="230" t="s">
        <v>97</v>
      </c>
      <c r="H53" s="231"/>
      <c r="I53" s="232" t="s">
        <v>61</v>
      </c>
      <c r="J53" s="233"/>
      <c r="K53" s="234" t="s">
        <v>41</v>
      </c>
      <c r="L53" s="225"/>
      <c r="M53" s="156"/>
      <c r="N53" s="157"/>
      <c r="O53" s="18"/>
      <c r="P53" s="285"/>
      <c r="Q53" s="283"/>
      <c r="R53" s="286"/>
      <c r="S53" s="49">
        <f>IF(OR(N53="",K53=Paramétrage!$C$10,K53=Paramétrage!$C$13,K53=Paramétrage!$C$17,K53=Paramétrage!$C$20,K53=Paramétrage!$C$24,K53=Paramétrage!$C$27,AND(K53&lt;&gt;Paramétrage!$C$9,O53="Mut+ext")),0,ROUNDUP(M53/N53,0))</f>
        <v>0</v>
      </c>
      <c r="T53" s="188" t="str">
        <f>IF(OR(K53="",O53="Mut+ext"),0,IF(VLOOKUP(K53,Paramétrage!$C$6:$E$29,2,0)=0,0,IF(N53="","saisir capacité",L53*S53*VLOOKUP(K53,Paramétrage!$C$6:$E$29,2,0))))</f>
        <v>saisir capacité</v>
      </c>
      <c r="U53" s="169"/>
      <c r="V53" s="189" t="str">
        <f t="shared" si="10"/>
        <v>saisir capacité</v>
      </c>
      <c r="W53" s="50" t="str">
        <f>IF(OR(K53="",O53="Mut+ext"),0,IF(ISERROR(U53+T53*VLOOKUP(K53,Paramétrage!$C$6:$E$29,3,0))=TRUE,V53,U53+T53*VLOOKUP(K53,Paramétrage!$C$6:$E$29,3,0)))</f>
        <v>saisir capacité</v>
      </c>
      <c r="X53" s="282"/>
      <c r="Y53" s="283"/>
      <c r="Z53" s="284"/>
      <c r="AA53" s="151" t="s">
        <v>89</v>
      </c>
      <c r="AB53" s="19"/>
      <c r="AC53" s="33">
        <f>IF(F53="",0,IF(I53="",0,IF(SUMIF($F$41:$F$62,F53,$M$41:$M$62)=0,0,IF(OR(J53="",I53="obligatoire"),AD53/SUMIF($F$41:$F$62,F53,$M$41:$M$62),AD53/(SUMIF($F$41:$F$62,F53,$M$41:$M$62)/J53)))))</f>
        <v>0</v>
      </c>
      <c r="AD53" s="171">
        <f t="shared" si="9"/>
        <v>0</v>
      </c>
    </row>
    <row r="54" spans="1:30">
      <c r="A54" s="280"/>
      <c r="B54" s="334"/>
      <c r="C54" s="301"/>
      <c r="D54" s="302"/>
      <c r="E54" s="305"/>
      <c r="F54" s="164" t="s">
        <v>98</v>
      </c>
      <c r="G54" s="230" t="s">
        <v>99</v>
      </c>
      <c r="H54" s="231"/>
      <c r="I54" s="232" t="s">
        <v>61</v>
      </c>
      <c r="J54" s="233"/>
      <c r="K54" s="234" t="s">
        <v>41</v>
      </c>
      <c r="L54" s="225"/>
      <c r="M54" s="156"/>
      <c r="N54" s="157"/>
      <c r="O54" s="18"/>
      <c r="P54" s="162"/>
      <c r="Q54" s="151"/>
      <c r="R54" s="163"/>
      <c r="S54" s="49"/>
      <c r="T54" s="188"/>
      <c r="U54" s="169"/>
      <c r="V54" s="189"/>
      <c r="W54" s="50"/>
      <c r="X54" s="160"/>
      <c r="Y54" s="151"/>
      <c r="Z54" s="161"/>
      <c r="AA54" s="151"/>
      <c r="AB54" s="19"/>
      <c r="AC54" s="33"/>
      <c r="AD54" s="171"/>
    </row>
    <row r="55" spans="1:30" ht="11.45" customHeight="1">
      <c r="A55" s="280"/>
      <c r="B55" s="334"/>
      <c r="C55" s="301"/>
      <c r="D55" s="302"/>
      <c r="E55" s="305"/>
      <c r="F55" s="164"/>
      <c r="G55" s="256" t="s">
        <v>100</v>
      </c>
      <c r="H55" s="25"/>
      <c r="I55" s="145"/>
      <c r="J55" s="17"/>
      <c r="K55" s="165"/>
      <c r="L55" s="22"/>
      <c r="M55" s="156"/>
      <c r="N55" s="157"/>
      <c r="O55" s="18"/>
      <c r="P55" s="285"/>
      <c r="Q55" s="283"/>
      <c r="R55" s="286"/>
      <c r="S55" s="49">
        <f>IF(OR(N55="",K55=Paramétrage!$C$10,K55=Paramétrage!$C$13,K55=Paramétrage!$C$17,K55=Paramétrage!$C$20,K55=Paramétrage!$C$24,K55=Paramétrage!$C$27,AND(K55&lt;&gt;Paramétrage!$C$9,O55="Mut+ext")),0,ROUNDUP(M55/N55,0))</f>
        <v>0</v>
      </c>
      <c r="T55" s="188">
        <f>IF(OR(K55="",O55="Mut+ext"),0,IF(VLOOKUP(K55,Paramétrage!$C$6:$E$29,2,0)=0,0,IF(N55="","saisir capacité",L55*S55*VLOOKUP(K55,Paramétrage!$C$6:$E$29,2,0))))</f>
        <v>0</v>
      </c>
      <c r="U55" s="169"/>
      <c r="V55" s="189">
        <f t="shared" si="10"/>
        <v>0</v>
      </c>
      <c r="W55" s="50">
        <f>IF(OR(K55="",O55="Mut+ext"),0,IF(ISERROR(U55+T55*VLOOKUP(K55,Paramétrage!$C$6:$E$29,3,0))=TRUE,V55,U55+T55*VLOOKUP(K55,Paramétrage!$C$6:$E$29,3,0)))</f>
        <v>0</v>
      </c>
      <c r="X55" s="282"/>
      <c r="Y55" s="283"/>
      <c r="Z55" s="284"/>
      <c r="AA55" s="151"/>
      <c r="AB55" s="19"/>
      <c r="AC55" s="33">
        <f t="shared" ref="AC55:AC62" si="11">IF(F55="",0,IF(I55="",0,IF(SUMIF($F$41:$F$62,F55,$M$41:$M$62)=0,0,IF(OR(J55="",I55="obligatoire"),AD55/SUMIF($F$41:$F$62,F55,$M$41:$M$62),AD55/(SUMIF($F$41:$F$62,F55,$M$41:$M$62)/J55)))))</f>
        <v>0</v>
      </c>
      <c r="AD55" s="171">
        <f t="shared" si="9"/>
        <v>0</v>
      </c>
    </row>
    <row r="56" spans="1:30" ht="52.35" customHeight="1">
      <c r="A56" s="280"/>
      <c r="B56" s="334"/>
      <c r="C56" s="301"/>
      <c r="D56" s="302"/>
      <c r="E56" s="305"/>
      <c r="F56" s="164" t="s">
        <v>119</v>
      </c>
      <c r="G56" s="238" t="s">
        <v>101</v>
      </c>
      <c r="H56" s="25"/>
      <c r="I56" s="235" t="s">
        <v>61</v>
      </c>
      <c r="J56" s="17">
        <v>1</v>
      </c>
      <c r="K56" s="165" t="s">
        <v>49</v>
      </c>
      <c r="L56" s="22">
        <v>10</v>
      </c>
      <c r="M56" s="156">
        <v>300</v>
      </c>
      <c r="N56" s="157">
        <v>300</v>
      </c>
      <c r="O56" s="18" t="s">
        <v>42</v>
      </c>
      <c r="P56" s="340" t="s">
        <v>103</v>
      </c>
      <c r="Q56" s="283"/>
      <c r="R56" s="286"/>
      <c r="S56" s="49">
        <f>IF(OR(N56="",K56=Paramétrage!$C$10,K56=Paramétrage!$C$13,K56=Paramétrage!$C$17,K56=Paramétrage!$C$20,K56=Paramétrage!$C$24,K56=Paramétrage!$C$27,AND(K56&lt;&gt;Paramétrage!$C$9,O56="Mut+ext")),0,ROUNDUP(M56/N56,0))</f>
        <v>1</v>
      </c>
      <c r="T56" s="188">
        <f>IF(OR(K56="",O56="Mut+ext"),0,IF(VLOOKUP(K56,Paramétrage!$C$6:$E$29,2,0)=0,0,IF(N56="","saisir capacité",L56*S56*VLOOKUP(K56,Paramétrage!$C$6:$E$29,2,0))))</f>
        <v>10</v>
      </c>
      <c r="U56" s="169"/>
      <c r="V56" s="189">
        <f t="shared" si="10"/>
        <v>10</v>
      </c>
      <c r="W56" s="50">
        <f>IF(OR(K56="",O56="Mut+ext"),0,IF(ISERROR(U56+T56*VLOOKUP(K56,Paramétrage!$C$6:$E$29,3,0))=TRUE,V56,U56+T56*VLOOKUP(K56,Paramétrage!$C$6:$E$29,3,0)))</f>
        <v>15</v>
      </c>
      <c r="X56" s="293" t="s">
        <v>104</v>
      </c>
      <c r="Y56" s="283"/>
      <c r="Z56" s="284"/>
      <c r="AA56" s="151" t="s">
        <v>84</v>
      </c>
      <c r="AB56" s="19"/>
      <c r="AC56" s="33">
        <f t="shared" si="11"/>
        <v>8.5714285714285712</v>
      </c>
      <c r="AD56" s="171">
        <f>L56*M56</f>
        <v>3000</v>
      </c>
    </row>
    <row r="57" spans="1:30" ht="45.6" customHeight="1">
      <c r="A57" s="280"/>
      <c r="B57" s="334"/>
      <c r="C57" s="301"/>
      <c r="D57" s="302"/>
      <c r="E57" s="305"/>
      <c r="F57" s="164" t="s">
        <v>119</v>
      </c>
      <c r="G57" s="259" t="s">
        <v>105</v>
      </c>
      <c r="H57" s="221"/>
      <c r="I57" s="235" t="s">
        <v>61</v>
      </c>
      <c r="J57" s="223">
        <v>1</v>
      </c>
      <c r="K57" s="224" t="s">
        <v>41</v>
      </c>
      <c r="L57" s="225">
        <v>10</v>
      </c>
      <c r="M57" s="224">
        <v>50</v>
      </c>
      <c r="N57" s="236">
        <v>25</v>
      </c>
      <c r="O57" s="18" t="s">
        <v>42</v>
      </c>
      <c r="P57" s="340" t="s">
        <v>106</v>
      </c>
      <c r="Q57" s="283"/>
      <c r="R57" s="286"/>
      <c r="S57" s="49">
        <f>IF(OR(N57="",K57=Paramétrage!$C$10,K57=Paramétrage!$C$13,K57=Paramétrage!$C$17,K57=Paramétrage!$C$20,K57=Paramétrage!$C$24,K57=Paramétrage!$C$27,AND(K57&lt;&gt;Paramétrage!$C$9,O57="Mut+ext")),0,ROUNDUP(M57/N57,0))</f>
        <v>2</v>
      </c>
      <c r="T57" s="188">
        <f>IF(OR(K57="",O57="Mut+ext"),0,IF(VLOOKUP(K57,Paramétrage!$C$6:$E$29,2,0)=0,0,IF(N57="","saisir capacité",L57*S57*VLOOKUP(K57,Paramétrage!$C$6:$E$29,2,0))))</f>
        <v>20</v>
      </c>
      <c r="U57" s="169"/>
      <c r="V57" s="189">
        <f t="shared" si="10"/>
        <v>20</v>
      </c>
      <c r="W57" s="50">
        <f>IF(OR(K57="",O57="Mut+ext"),0,IF(ISERROR(U57+T57*VLOOKUP(K57,Paramétrage!$C$6:$E$29,3,0))=TRUE,V57,U57+T57*VLOOKUP(K57,Paramétrage!$C$6:$E$29,3,0)))</f>
        <v>20</v>
      </c>
      <c r="X57" s="282" t="s">
        <v>120</v>
      </c>
      <c r="Y57" s="283"/>
      <c r="Z57" s="284"/>
      <c r="AA57" s="151"/>
      <c r="AB57" s="19"/>
      <c r="AC57" s="33">
        <f t="shared" si="11"/>
        <v>1.4285714285714286</v>
      </c>
      <c r="AD57" s="171">
        <f t="shared" si="9"/>
        <v>500</v>
      </c>
    </row>
    <row r="58" spans="1:30">
      <c r="A58" s="280"/>
      <c r="B58" s="334"/>
      <c r="C58" s="301"/>
      <c r="D58" s="302"/>
      <c r="E58" s="305"/>
      <c r="F58" s="164" t="s">
        <v>121</v>
      </c>
      <c r="G58" s="238" t="s">
        <v>109</v>
      </c>
      <c r="H58" s="25"/>
      <c r="I58" s="31" t="s">
        <v>40</v>
      </c>
      <c r="J58" s="17"/>
      <c r="K58" s="156" t="s">
        <v>41</v>
      </c>
      <c r="L58" s="22">
        <v>22</v>
      </c>
      <c r="M58" s="156">
        <f>40+100+45</f>
        <v>185</v>
      </c>
      <c r="N58" s="157">
        <v>25</v>
      </c>
      <c r="O58" s="257" t="s">
        <v>64</v>
      </c>
      <c r="P58" s="341" t="s">
        <v>110</v>
      </c>
      <c r="Q58" s="342"/>
      <c r="R58" s="343"/>
      <c r="S58" s="49">
        <f>IF(OR(N58="",K58=Paramétrage!$C$10,K58=Paramétrage!$C$13,K58=Paramétrage!$C$17,K58=Paramétrage!$C$20,K58=Paramétrage!$C$24,K58=Paramétrage!$C$27,AND(K58&lt;&gt;Paramétrage!$C$9,O58="Mut+ext")),0,ROUNDUP(M58/N58,0))</f>
        <v>0</v>
      </c>
      <c r="T58" s="188">
        <f>IF(OR(K58="",O58="Mut+ext"),0,IF(VLOOKUP(K58,Paramétrage!$C$6:$E$29,2,0)=0,0,IF(N58="","saisir capacité",L58*S58*VLOOKUP(K58,Paramétrage!$C$6:$E$29,2,0))))</f>
        <v>0</v>
      </c>
      <c r="U58" s="169"/>
      <c r="V58" s="189">
        <f t="shared" si="10"/>
        <v>0</v>
      </c>
      <c r="W58" s="50">
        <f>IF(OR(K58="",O58="Mut+ext"),0,IF(ISERROR(U58+T58*VLOOKUP(K58,Paramétrage!$C$6:$E$29,3,0))=TRUE,V58,U58+T58*VLOOKUP(K58,Paramétrage!$C$6:$E$29,3,0)))</f>
        <v>0</v>
      </c>
      <c r="X58" s="282"/>
      <c r="Y58" s="283"/>
      <c r="Z58" s="284"/>
      <c r="AA58" s="151"/>
      <c r="AB58" s="19"/>
      <c r="AC58" s="33">
        <f t="shared" si="11"/>
        <v>22</v>
      </c>
      <c r="AD58" s="171">
        <f t="shared" si="9"/>
        <v>4070</v>
      </c>
    </row>
    <row r="59" spans="1:30">
      <c r="A59" s="280"/>
      <c r="B59" s="334"/>
      <c r="C59" s="301"/>
      <c r="D59" s="302"/>
      <c r="E59" s="305"/>
      <c r="F59" s="164"/>
      <c r="G59" s="27"/>
      <c r="H59" s="25"/>
      <c r="I59" s="145"/>
      <c r="J59" s="17"/>
      <c r="K59" s="165"/>
      <c r="L59" s="22"/>
      <c r="M59" s="156"/>
      <c r="N59" s="157"/>
      <c r="O59" s="141"/>
      <c r="P59" s="285"/>
      <c r="Q59" s="283"/>
      <c r="R59" s="286"/>
      <c r="S59" s="49">
        <f>IF(OR(N59="",K59=Paramétrage!$C$10,K59=Paramétrage!$C$13,K59=Paramétrage!$C$17,K59=Paramétrage!$C$20,K59=Paramétrage!$C$24,K59=Paramétrage!$C$27,AND(K59&lt;&gt;Paramétrage!$C$9,O59="Mut+ext")),0,ROUNDUP(M59/N59,0))</f>
        <v>0</v>
      </c>
      <c r="T59" s="188">
        <f>IF(OR(K59="",O59="Mut+ext"),0,IF(VLOOKUP(K59,Paramétrage!$C$6:$E$29,2,0)=0,0,IF(N59="","saisir capacité",L59*S59*VLOOKUP(K59,Paramétrage!$C$6:$E$29,2,0))))</f>
        <v>0</v>
      </c>
      <c r="U59" s="169"/>
      <c r="V59" s="189">
        <f t="shared" si="10"/>
        <v>0</v>
      </c>
      <c r="W59" s="50">
        <f>IF(OR(K59="",O59="Mut+ext"),0,IF(ISERROR(U59+T59*VLOOKUP(K59,Paramétrage!$C$6:$E$29,3,0))=TRUE,V59,U59+T59*VLOOKUP(K59,Paramétrage!$C$6:$E$29,3,0)))</f>
        <v>0</v>
      </c>
      <c r="X59" s="282"/>
      <c r="Y59" s="283"/>
      <c r="Z59" s="284"/>
      <c r="AA59" s="151"/>
      <c r="AB59" s="19"/>
      <c r="AC59" s="33">
        <f t="shared" si="11"/>
        <v>0</v>
      </c>
      <c r="AD59" s="171">
        <f t="shared" si="9"/>
        <v>0</v>
      </c>
    </row>
    <row r="60" spans="1:30">
      <c r="A60" s="280"/>
      <c r="B60" s="334"/>
      <c r="C60" s="301"/>
      <c r="D60" s="302"/>
      <c r="E60" s="305"/>
      <c r="F60" s="164"/>
      <c r="G60" s="67"/>
      <c r="H60" s="25"/>
      <c r="I60" s="24"/>
      <c r="J60" s="17"/>
      <c r="K60" s="165"/>
      <c r="L60" s="21"/>
      <c r="M60" s="200"/>
      <c r="N60" s="157"/>
      <c r="O60" s="141"/>
      <c r="P60" s="285"/>
      <c r="Q60" s="283"/>
      <c r="R60" s="286"/>
      <c r="S60" s="49">
        <f>IF(OR(N60="",K60=Paramétrage!$C$10,K60=Paramétrage!$C$13,K60=Paramétrage!$C$17,K60=Paramétrage!$C$20,K60=Paramétrage!$C$24,K60=Paramétrage!$C$27,AND(K60&lt;&gt;Paramétrage!$C$9,O60="Mut+ext")),0,ROUNDUP(M60/N60,0))</f>
        <v>0</v>
      </c>
      <c r="T60" s="188">
        <f>IF(OR(K60="",O60="Mut+ext"),0,IF(VLOOKUP(K60,Paramétrage!$C$6:$E$29,2,0)=0,0,IF(N60="","saisir capacité",L60*S60*VLOOKUP(K60,Paramétrage!$C$6:$E$29,2,0))))</f>
        <v>0</v>
      </c>
      <c r="U60" s="169"/>
      <c r="V60" s="189">
        <f t="shared" si="10"/>
        <v>0</v>
      </c>
      <c r="W60" s="50">
        <f>IF(OR(K60="",O60="Mut+ext"),0,IF(ISERROR(U60+T60*VLOOKUP(K60,Paramétrage!$C$6:$E$29,3,0))=TRUE,V60,U60+T60*VLOOKUP(K60,Paramétrage!$C$6:$E$29,3,0)))</f>
        <v>0</v>
      </c>
      <c r="X60" s="282"/>
      <c r="Y60" s="283"/>
      <c r="Z60" s="284"/>
      <c r="AA60" s="151"/>
      <c r="AB60" s="19"/>
      <c r="AC60" s="33">
        <f t="shared" si="11"/>
        <v>0</v>
      </c>
      <c r="AD60" s="171">
        <f t="shared" si="9"/>
        <v>0</v>
      </c>
    </row>
    <row r="61" spans="1:30">
      <c r="A61" s="280"/>
      <c r="B61" s="334"/>
      <c r="C61" s="301"/>
      <c r="D61" s="302"/>
      <c r="E61" s="305"/>
      <c r="F61" s="164"/>
      <c r="G61" s="27"/>
      <c r="H61" s="25"/>
      <c r="I61" s="31"/>
      <c r="J61" s="17"/>
      <c r="K61" s="165"/>
      <c r="L61" s="22"/>
      <c r="M61" s="158"/>
      <c r="N61" s="159"/>
      <c r="O61" s="18"/>
      <c r="P61" s="285"/>
      <c r="Q61" s="283"/>
      <c r="R61" s="286"/>
      <c r="S61" s="49">
        <f>IF(OR(N61="",K61=Paramétrage!$C$10,K61=Paramétrage!$C$13,K61=Paramétrage!$C$17,K61=Paramétrage!$C$20,K61=Paramétrage!$C$24,K61=Paramétrage!$C$27,AND(K61&lt;&gt;Paramétrage!$C$9,O61="Mut+ext")),0,ROUNDUP(M61/N61,0))</f>
        <v>0</v>
      </c>
      <c r="T61" s="188">
        <f>IF(OR(K61="",O61="Mut+ext"),0,IF(VLOOKUP(K61,Paramétrage!$C$6:$E$29,2,0)=0,0,IF(N61="","saisir capacité",L61*S61*VLOOKUP(K61,Paramétrage!$C$6:$E$29,2,0))))</f>
        <v>0</v>
      </c>
      <c r="U61" s="169"/>
      <c r="V61" s="189">
        <f t="shared" si="10"/>
        <v>0</v>
      </c>
      <c r="W61" s="50">
        <f>IF(OR(K61="",O61="Mut+ext"),0,IF(ISERROR(U61+T61*VLOOKUP(K61,Paramétrage!$C$6:$E$29,3,0))=TRUE,V61,U61+T61*VLOOKUP(K61,Paramétrage!$C$6:$E$29,3,0)))</f>
        <v>0</v>
      </c>
      <c r="X61" s="282"/>
      <c r="Y61" s="283"/>
      <c r="Z61" s="284"/>
      <c r="AA61" s="151"/>
      <c r="AB61" s="19"/>
      <c r="AC61" s="33">
        <f t="shared" si="11"/>
        <v>0</v>
      </c>
      <c r="AD61" s="171">
        <f t="shared" si="9"/>
        <v>0</v>
      </c>
    </row>
    <row r="62" spans="1:30">
      <c r="A62" s="280"/>
      <c r="B62" s="334"/>
      <c r="C62" s="301"/>
      <c r="D62" s="302"/>
      <c r="E62" s="337"/>
      <c r="F62" s="164"/>
      <c r="G62" s="67"/>
      <c r="H62" s="25"/>
      <c r="I62" s="24"/>
      <c r="J62" s="17"/>
      <c r="K62" s="165"/>
      <c r="L62" s="21"/>
      <c r="M62" s="173"/>
      <c r="N62" s="159"/>
      <c r="O62" s="18"/>
      <c r="P62" s="285"/>
      <c r="Q62" s="283"/>
      <c r="R62" s="286"/>
      <c r="S62" s="49">
        <f>IF(OR(N62="",K62=Paramétrage!$C$10,K62=Paramétrage!$C$13,K62=Paramétrage!$C$17,K62=Paramétrage!$C$20,K62=Paramétrage!$C$24,K62=Paramétrage!$C$27,AND(K62&lt;&gt;Paramétrage!$C$9,O62="Mut+ext")),0,ROUNDUP(M62/N62,0))</f>
        <v>0</v>
      </c>
      <c r="T62" s="188">
        <f>IF(OR(K62="",O62="Mut+ext"),0,IF(VLOOKUP(K62,Paramétrage!$C$6:$E$29,2,0)=0,0,IF(N62="","saisir capacité",L62*S62*VLOOKUP(K62,Paramétrage!$C$6:$E$29,2,0))))</f>
        <v>0</v>
      </c>
      <c r="U62" s="169"/>
      <c r="V62" s="189">
        <f t="shared" si="8"/>
        <v>0</v>
      </c>
      <c r="W62" s="50">
        <f>IF(OR(K62="",O62="Mut+ext"),0,IF(ISERROR(U62+T62*VLOOKUP(K62,Paramétrage!$C$6:$E$29,3,0))=TRUE,V62,U62+T62*VLOOKUP(K62,Paramétrage!$C$6:$E$29,3,0)))</f>
        <v>0</v>
      </c>
      <c r="X62" s="282"/>
      <c r="Y62" s="283"/>
      <c r="Z62" s="284"/>
      <c r="AA62" s="151"/>
      <c r="AB62" s="19"/>
      <c r="AC62" s="33">
        <f t="shared" si="11"/>
        <v>0</v>
      </c>
      <c r="AD62" s="171">
        <f t="shared" si="9"/>
        <v>0</v>
      </c>
    </row>
    <row r="63" spans="1:30">
      <c r="A63" s="280"/>
      <c r="B63" s="334"/>
      <c r="C63" s="193"/>
      <c r="D63" s="194"/>
      <c r="E63" s="195"/>
      <c r="F63" s="195"/>
      <c r="G63" s="74"/>
      <c r="H63" s="66"/>
      <c r="I63" s="75"/>
      <c r="J63" s="42"/>
      <c r="K63" s="196"/>
      <c r="L63" s="76">
        <f>AC63</f>
        <v>76</v>
      </c>
      <c r="M63" s="197"/>
      <c r="N63" s="197"/>
      <c r="O63" s="45"/>
      <c r="P63" s="43"/>
      <c r="Q63" s="43"/>
      <c r="R63" s="44"/>
      <c r="S63" s="60"/>
      <c r="T63" s="198">
        <f>SUM(T41:T62)</f>
        <v>206</v>
      </c>
      <c r="U63" s="196">
        <f>SUM(U41:U62)</f>
        <v>0</v>
      </c>
      <c r="V63" s="199">
        <f>SUM(V41:V62)</f>
        <v>206</v>
      </c>
      <c r="W63" s="46">
        <f>SUM(W41:W62)</f>
        <v>211</v>
      </c>
      <c r="X63" s="61"/>
      <c r="Y63" s="62"/>
      <c r="Z63" s="63"/>
      <c r="AA63" s="64"/>
      <c r="AB63" s="65"/>
      <c r="AC63" s="58">
        <f>SUM(AC41:AC62)</f>
        <v>76</v>
      </c>
      <c r="AD63" s="59">
        <f>SUM(AD41:AD62)</f>
        <v>15710</v>
      </c>
    </row>
    <row r="64" spans="1:30" ht="15.75" customHeight="1">
      <c r="A64" s="280"/>
      <c r="B64" s="334" t="s">
        <v>122</v>
      </c>
      <c r="C64" s="299"/>
      <c r="D64" s="300"/>
      <c r="E64" s="305"/>
      <c r="F64" s="164"/>
      <c r="G64" s="27"/>
      <c r="H64" s="25"/>
      <c r="I64" s="31"/>
      <c r="J64" s="17"/>
      <c r="K64" s="165"/>
      <c r="L64" s="22"/>
      <c r="M64" s="158"/>
      <c r="N64" s="159"/>
      <c r="O64" s="20"/>
      <c r="P64" s="285"/>
      <c r="Q64" s="283"/>
      <c r="R64" s="286"/>
      <c r="S64" s="49">
        <f>IF(OR(N64="",K64=Paramétrage!$C$10,K64=Paramétrage!$C$13,K64=Paramétrage!$C$17,K64=Paramétrage!$C$20,K64=Paramétrage!$C$24,K64=Paramétrage!$C$27,AND(K64&lt;&gt;Paramétrage!$C$9,O64="Mut+ext")),0,ROUNDUP(M64/N64,0))</f>
        <v>0</v>
      </c>
      <c r="T64" s="188">
        <f>IF(OR(K64="",O64="Mut+ext"),0,IF(VLOOKUP(K64,Paramétrage!$C$6:$E$29,2,0)=0,0,IF(N64="","saisir capacité",L64*S64*VLOOKUP(K64,Paramétrage!$C$6:$E$29,2,0))))</f>
        <v>0</v>
      </c>
      <c r="U64" s="169"/>
      <c r="V64" s="189">
        <f t="shared" ref="V64:V73" si="12">IF(OR(K64="",O64="Mut+ext"),0,IF(ISERROR(T64+U64)=TRUE,T64,T64+U64))</f>
        <v>0</v>
      </c>
      <c r="W64" s="50">
        <f>IF(OR(K64="",O64="Mut+ext"),0,IF(ISERROR(U64+T64*VLOOKUP(K64,Paramétrage!$C$6:$E$29,3,0))=TRUE,V64,U64+T64*VLOOKUP(K64,Paramétrage!$C$6:$E$29,3,0)))</f>
        <v>0</v>
      </c>
      <c r="X64" s="282"/>
      <c r="Y64" s="283"/>
      <c r="Z64" s="284"/>
      <c r="AA64" s="32"/>
      <c r="AB64" s="19"/>
      <c r="AC64" s="33">
        <f>IF(F64="",0,IF(I64="",0,IF(SUMIF($F$64:$F$73,F64,$M$64:$M$73)=0,0,IF(OR(J64="",I64="obligatoire"),AD64/SUMIF($F$64:$F$73,F64,$M$64:$M$73),AD64/(SUMIF($F$64:$F$73,F64,$M$64:$M$73)/J64)))))</f>
        <v>0</v>
      </c>
      <c r="AD64" s="171">
        <f>L64*M64</f>
        <v>0</v>
      </c>
    </row>
    <row r="65" spans="1:30">
      <c r="A65" s="280"/>
      <c r="B65" s="334"/>
      <c r="C65" s="301"/>
      <c r="D65" s="302"/>
      <c r="E65" s="305"/>
      <c r="F65" s="164"/>
      <c r="G65" s="27"/>
      <c r="H65" s="25"/>
      <c r="I65" s="31"/>
      <c r="J65" s="17"/>
      <c r="K65" s="165"/>
      <c r="L65" s="22"/>
      <c r="M65" s="158"/>
      <c r="N65" s="159"/>
      <c r="O65" s="18"/>
      <c r="P65" s="285"/>
      <c r="Q65" s="283"/>
      <c r="R65" s="286"/>
      <c r="S65" s="49">
        <f>IF(OR(N65="",K65=Paramétrage!$C$10,K65=Paramétrage!$C$13,K65=Paramétrage!$C$17,K65=Paramétrage!$C$20,K65=Paramétrage!$C$24,K65=Paramétrage!$C$27,AND(K65&lt;&gt;Paramétrage!$C$9,O65="Mut+ext")),0,ROUNDUP(M65/N65,0))</f>
        <v>0</v>
      </c>
      <c r="T65" s="188">
        <f>IF(OR(K65="",O65="Mut+ext"),0,IF(VLOOKUP(K65,Paramétrage!$C$6:$E$29,2,0)=0,0,IF(N65="","saisir capacité",L65*S65*VLOOKUP(K65,Paramétrage!$C$6:$E$29,2,0))))</f>
        <v>0</v>
      </c>
      <c r="U65" s="169"/>
      <c r="V65" s="189">
        <f t="shared" si="12"/>
        <v>0</v>
      </c>
      <c r="W65" s="50">
        <f>IF(OR(K65="",O65="Mut+ext"),0,IF(ISERROR(U65+T65*VLOOKUP(K65,Paramétrage!$C$6:$E$29,3,0))=TRUE,V65,U65+T65*VLOOKUP(K65,Paramétrage!$C$6:$E$29,3,0)))</f>
        <v>0</v>
      </c>
      <c r="X65" s="282"/>
      <c r="Y65" s="283"/>
      <c r="Z65" s="284"/>
      <c r="AA65" s="151"/>
      <c r="AB65" s="19"/>
      <c r="AC65" s="33">
        <f t="shared" ref="AC65:AC73" si="13">IF(F65="",0,IF(I65="",0,IF(SUMIF($F$64:$F$73,F65,$M$64:$M$73)=0,0,IF(OR(J65="",I65="obligatoire"),AD65/SUMIF($F$64:$F$73,F65,$M$64:$M$73),AD65/(SUMIF($F$64:$F$73,F65,$M$64:$M$73)/J65)))))</f>
        <v>0</v>
      </c>
      <c r="AD65" s="171">
        <f t="shared" ref="AD65:AD73" si="14">L65*M65</f>
        <v>0</v>
      </c>
    </row>
    <row r="66" spans="1:30">
      <c r="A66" s="280"/>
      <c r="B66" s="334"/>
      <c r="C66" s="301"/>
      <c r="D66" s="302"/>
      <c r="E66" s="305"/>
      <c r="F66" s="164"/>
      <c r="G66" s="27"/>
      <c r="H66" s="25"/>
      <c r="I66" s="31"/>
      <c r="J66" s="17"/>
      <c r="K66" s="165"/>
      <c r="L66" s="22"/>
      <c r="M66" s="158"/>
      <c r="N66" s="159"/>
      <c r="O66" s="18"/>
      <c r="P66" s="285"/>
      <c r="Q66" s="283"/>
      <c r="R66" s="286"/>
      <c r="S66" s="49">
        <f>IF(OR(N66="",K66=Paramétrage!$C$10,K66=Paramétrage!$C$13,K66=Paramétrage!$C$17,K66=Paramétrage!$C$20,K66=Paramétrage!$C$24,K66=Paramétrage!$C$27,AND(K66&lt;&gt;Paramétrage!$C$9,O66="Mut+ext")),0,ROUNDUP(M66/N66,0))</f>
        <v>0</v>
      </c>
      <c r="T66" s="188">
        <f>IF(OR(K66="",O66="Mut+ext"),0,IF(VLOOKUP(K66,Paramétrage!$C$6:$E$29,2,0)=0,0,IF(N66="","saisir capacité",L66*S66*VLOOKUP(K66,Paramétrage!$C$6:$E$29,2,0))))</f>
        <v>0</v>
      </c>
      <c r="U66" s="169"/>
      <c r="V66" s="189">
        <f t="shared" si="12"/>
        <v>0</v>
      </c>
      <c r="W66" s="50">
        <f>IF(OR(K66="",O66="Mut+ext"),0,IF(ISERROR(U66+T66*VLOOKUP(K66,Paramétrage!$C$6:$E$29,3,0))=TRUE,V66,U66+T66*VLOOKUP(K66,Paramétrage!$C$6:$E$29,3,0)))</f>
        <v>0</v>
      </c>
      <c r="X66" s="282"/>
      <c r="Y66" s="283"/>
      <c r="Z66" s="284"/>
      <c r="AA66" s="151"/>
      <c r="AB66" s="19"/>
      <c r="AC66" s="33">
        <f>IF(F66="",0,IF(I66="",0,IF(SUMIF($F$64:$F$73,F66,$M$64:$M$73)=0,0,IF(OR(J66="",I66="obligatoire"),AD66/SUMIF($F$64:$F$73,F66,$M$64:$M$73),AD66/(SUMIF($F$64:$F$73,F66,$M$64:$M$73)/J66)))))</f>
        <v>0</v>
      </c>
      <c r="AD66" s="171">
        <f t="shared" si="14"/>
        <v>0</v>
      </c>
    </row>
    <row r="67" spans="1:30">
      <c r="A67" s="280"/>
      <c r="B67" s="334"/>
      <c r="C67" s="301"/>
      <c r="D67" s="302"/>
      <c r="E67" s="305"/>
      <c r="F67" s="164"/>
      <c r="G67" s="27"/>
      <c r="H67" s="25"/>
      <c r="I67" s="31"/>
      <c r="J67" s="17"/>
      <c r="K67" s="165"/>
      <c r="L67" s="22"/>
      <c r="M67" s="158"/>
      <c r="N67" s="159"/>
      <c r="O67" s="18"/>
      <c r="P67" s="285"/>
      <c r="Q67" s="283"/>
      <c r="R67" s="286"/>
      <c r="S67" s="49">
        <f>IF(OR(N67="",K67=Paramétrage!$C$10,K67=Paramétrage!$C$13,K67=Paramétrage!$C$17,K67=Paramétrage!$C$20,K67=Paramétrage!$C$24,K67=Paramétrage!$C$27,AND(K67&lt;&gt;Paramétrage!$C$9,O67="Mut+ext")),0,ROUNDUP(M67/N67,0))</f>
        <v>0</v>
      </c>
      <c r="T67" s="188">
        <f>IF(OR(K67="",O67="Mut+ext"),0,IF(VLOOKUP(K67,Paramétrage!$C$6:$E$29,2,0)=0,0,IF(N67="","saisir capacité",L67*S67*VLOOKUP(K67,Paramétrage!$C$6:$E$29,2,0))))</f>
        <v>0</v>
      </c>
      <c r="U67" s="169"/>
      <c r="V67" s="189">
        <f t="shared" si="12"/>
        <v>0</v>
      </c>
      <c r="W67" s="50">
        <f>IF(OR(K67="",O67="Mut+ext"),0,IF(ISERROR(U67+T67*VLOOKUP(K67,Paramétrage!$C$6:$E$29,3,0))=TRUE,V67,U67+T67*VLOOKUP(K67,Paramétrage!$C$6:$E$29,3,0)))</f>
        <v>0</v>
      </c>
      <c r="X67" s="282"/>
      <c r="Y67" s="283"/>
      <c r="Z67" s="284"/>
      <c r="AA67" s="26"/>
      <c r="AB67" s="19"/>
      <c r="AC67" s="33">
        <f t="shared" si="13"/>
        <v>0</v>
      </c>
      <c r="AD67" s="171">
        <f>L67*M67</f>
        <v>0</v>
      </c>
    </row>
    <row r="68" spans="1:30">
      <c r="A68" s="280"/>
      <c r="B68" s="334"/>
      <c r="C68" s="301"/>
      <c r="D68" s="302"/>
      <c r="E68" s="305"/>
      <c r="F68" s="164"/>
      <c r="G68" s="27"/>
      <c r="H68" s="25"/>
      <c r="I68" s="31"/>
      <c r="J68" s="17"/>
      <c r="K68" s="165"/>
      <c r="L68" s="22"/>
      <c r="M68" s="158"/>
      <c r="N68" s="159"/>
      <c r="O68" s="18"/>
      <c r="P68" s="285"/>
      <c r="Q68" s="283"/>
      <c r="R68" s="286"/>
      <c r="S68" s="49">
        <f>IF(OR(N68="",K68=Paramétrage!$C$10,K68=Paramétrage!$C$13,K68=Paramétrage!$C$17,K68=Paramétrage!$C$20,K68=Paramétrage!$C$24,K68=Paramétrage!$C$27,AND(K68&lt;&gt;Paramétrage!$C$9,O68="Mut+ext")),0,ROUNDUP(M68/N68,0))</f>
        <v>0</v>
      </c>
      <c r="T68" s="188">
        <f>IF(OR(K68="",O68="Mut+ext"),0,IF(VLOOKUP(K68,Paramétrage!$C$6:$E$29,2,0)=0,0,IF(N68="","saisir capacité",L68*S68*VLOOKUP(K68,Paramétrage!$C$6:$E$29,2,0))))</f>
        <v>0</v>
      </c>
      <c r="U68" s="169"/>
      <c r="V68" s="189">
        <f t="shared" si="12"/>
        <v>0</v>
      </c>
      <c r="W68" s="50">
        <f>IF(OR(K68="",O68="Mut+ext"),0,IF(ISERROR(U68+T68*VLOOKUP(K68,Paramétrage!$C$6:$E$29,3,0))=TRUE,V68,U68+T68*VLOOKUP(K68,Paramétrage!$C$6:$E$29,3,0)))</f>
        <v>0</v>
      </c>
      <c r="X68" s="282"/>
      <c r="Y68" s="283"/>
      <c r="Z68" s="284"/>
      <c r="AA68" s="151"/>
      <c r="AB68" s="19"/>
      <c r="AC68" s="33">
        <f t="shared" si="13"/>
        <v>0</v>
      </c>
      <c r="AD68" s="171">
        <f t="shared" si="14"/>
        <v>0</v>
      </c>
    </row>
    <row r="69" spans="1:30">
      <c r="A69" s="280"/>
      <c r="B69" s="334"/>
      <c r="C69" s="301"/>
      <c r="D69" s="302"/>
      <c r="E69" s="305"/>
      <c r="F69" s="164"/>
      <c r="G69" s="67"/>
      <c r="H69" s="25"/>
      <c r="I69" s="24"/>
      <c r="J69" s="17"/>
      <c r="K69" s="165"/>
      <c r="L69" s="21"/>
      <c r="M69" s="173"/>
      <c r="N69" s="159"/>
      <c r="O69" s="18"/>
      <c r="P69" s="285"/>
      <c r="Q69" s="283"/>
      <c r="R69" s="286"/>
      <c r="S69" s="49">
        <f>IF(OR(N69="",K69=Paramétrage!$C$10,K69=Paramétrage!$C$13,K69=Paramétrage!$C$17,K69=Paramétrage!$C$20,K69=Paramétrage!$C$24,K69=Paramétrage!$C$27,AND(K69&lt;&gt;Paramétrage!$C$9,O69="Mut+ext")),0,ROUNDUP(M69/N69,0))</f>
        <v>0</v>
      </c>
      <c r="T69" s="188">
        <f>IF(OR(K69="",O69="Mut+ext"),0,IF(VLOOKUP(K69,Paramétrage!$C$6:$E$29,2,0)=0,0,IF(N69="","saisir capacité",L69*S69*VLOOKUP(K69,Paramétrage!$C$6:$E$29,2,0))))</f>
        <v>0</v>
      </c>
      <c r="U69" s="169"/>
      <c r="V69" s="189">
        <f t="shared" si="12"/>
        <v>0</v>
      </c>
      <c r="W69" s="50">
        <f>IF(OR(K69="",O69="Mut+ext"),0,IF(ISERROR(U69+T69*VLOOKUP(K69,Paramétrage!$C$6:$E$29,3,0))=TRUE,V69,U69+T69*VLOOKUP(K69,Paramétrage!$C$6:$E$29,3,0)))</f>
        <v>0</v>
      </c>
      <c r="X69" s="282"/>
      <c r="Y69" s="283"/>
      <c r="Z69" s="284"/>
      <c r="AA69" s="151"/>
      <c r="AB69" s="19"/>
      <c r="AC69" s="33">
        <f t="shared" si="13"/>
        <v>0</v>
      </c>
      <c r="AD69" s="171">
        <f t="shared" si="14"/>
        <v>0</v>
      </c>
    </row>
    <row r="70" spans="1:30">
      <c r="A70" s="280"/>
      <c r="B70" s="334"/>
      <c r="C70" s="301"/>
      <c r="D70" s="302"/>
      <c r="E70" s="305"/>
      <c r="F70" s="164"/>
      <c r="G70" s="67"/>
      <c r="H70" s="25"/>
      <c r="I70" s="24"/>
      <c r="J70" s="17"/>
      <c r="K70" s="165"/>
      <c r="L70" s="21"/>
      <c r="M70" s="158"/>
      <c r="N70" s="159"/>
      <c r="O70" s="18"/>
      <c r="P70" s="285"/>
      <c r="Q70" s="283"/>
      <c r="R70" s="286"/>
      <c r="S70" s="49">
        <f>IF(OR(N70="",K70=Paramétrage!$C$10,K70=Paramétrage!$C$13,K70=Paramétrage!$C$17,K70=Paramétrage!$C$20,K70=Paramétrage!$C$24,K70=Paramétrage!$C$27,AND(K70&lt;&gt;Paramétrage!$C$9,O70="Mut+ext")),0,ROUNDUP(M70/N70,0))</f>
        <v>0</v>
      </c>
      <c r="T70" s="188">
        <f>IF(OR(K70="",O70="Mut+ext"),0,IF(VLOOKUP(K70,Paramétrage!$C$6:$E$29,2,0)=0,0,IF(N70="","saisir capacité",L70*S70*VLOOKUP(K70,Paramétrage!$C$6:$E$29,2,0))))</f>
        <v>0</v>
      </c>
      <c r="U70" s="169"/>
      <c r="V70" s="189">
        <f t="shared" si="12"/>
        <v>0</v>
      </c>
      <c r="W70" s="50">
        <f>IF(OR(K70="",O70="Mut+ext"),0,IF(ISERROR(U70+T70*VLOOKUP(K70,Paramétrage!$C$6:$E$29,3,0))=TRUE,V70,U70+T70*VLOOKUP(K70,Paramétrage!$C$6:$E$29,3,0)))</f>
        <v>0</v>
      </c>
      <c r="X70" s="282"/>
      <c r="Y70" s="283"/>
      <c r="Z70" s="284"/>
      <c r="AA70" s="151"/>
      <c r="AB70" s="19"/>
      <c r="AC70" s="33">
        <f t="shared" si="13"/>
        <v>0</v>
      </c>
      <c r="AD70" s="171">
        <f t="shared" si="14"/>
        <v>0</v>
      </c>
    </row>
    <row r="71" spans="1:30">
      <c r="A71" s="280"/>
      <c r="B71" s="334"/>
      <c r="C71" s="301"/>
      <c r="D71" s="302"/>
      <c r="E71" s="305"/>
      <c r="F71" s="164"/>
      <c r="G71" s="27"/>
      <c r="H71" s="25"/>
      <c r="I71" s="31"/>
      <c r="J71" s="17"/>
      <c r="K71" s="165"/>
      <c r="L71" s="22"/>
      <c r="M71" s="158"/>
      <c r="N71" s="159"/>
      <c r="O71" s="18"/>
      <c r="P71" s="285"/>
      <c r="Q71" s="283"/>
      <c r="R71" s="286"/>
      <c r="S71" s="49">
        <f>IF(OR(N71="",K71=Paramétrage!$C$10,K71=Paramétrage!$C$13,K71=Paramétrage!$C$17,K71=Paramétrage!$C$20,K71=Paramétrage!$C$24,K71=Paramétrage!$C$27,AND(K71&lt;&gt;Paramétrage!$C$9,O71="Mut+ext")),0,ROUNDUP(M71/N71,0))</f>
        <v>0</v>
      </c>
      <c r="T71" s="188">
        <f>IF(OR(K71="",O71="Mut+ext"),0,IF(VLOOKUP(K71,Paramétrage!$C$6:$E$29,2,0)=0,0,IF(N71="","saisir capacité",L71*S71*VLOOKUP(K71,Paramétrage!$C$6:$E$29,2,0))))</f>
        <v>0</v>
      </c>
      <c r="U71" s="169"/>
      <c r="V71" s="189">
        <f t="shared" si="12"/>
        <v>0</v>
      </c>
      <c r="W71" s="50">
        <f>IF(OR(K71="",O71="Mut+ext"),0,IF(ISERROR(U71+T71*VLOOKUP(K71,Paramétrage!$C$6:$E$29,3,0))=TRUE,V71,U71+T71*VLOOKUP(K71,Paramétrage!$C$6:$E$29,3,0)))</f>
        <v>0</v>
      </c>
      <c r="X71" s="282"/>
      <c r="Y71" s="283"/>
      <c r="Z71" s="284"/>
      <c r="AA71" s="26"/>
      <c r="AB71" s="19"/>
      <c r="AC71" s="33">
        <f t="shared" si="13"/>
        <v>0</v>
      </c>
      <c r="AD71" s="171">
        <f t="shared" si="14"/>
        <v>0</v>
      </c>
    </row>
    <row r="72" spans="1:30">
      <c r="A72" s="280"/>
      <c r="B72" s="334"/>
      <c r="C72" s="301"/>
      <c r="D72" s="302"/>
      <c r="E72" s="305"/>
      <c r="F72" s="164"/>
      <c r="G72" s="27"/>
      <c r="H72" s="25"/>
      <c r="I72" s="31"/>
      <c r="J72" s="17"/>
      <c r="K72" s="165"/>
      <c r="L72" s="22"/>
      <c r="M72" s="158"/>
      <c r="N72" s="159"/>
      <c r="O72" s="18"/>
      <c r="P72" s="285"/>
      <c r="Q72" s="283"/>
      <c r="R72" s="286"/>
      <c r="S72" s="49">
        <f>IF(OR(N72="",K72=Paramétrage!$C$10,K72=Paramétrage!$C$13,K72=Paramétrage!$C$17,K72=Paramétrage!$C$20,K72=Paramétrage!$C$24,K72=Paramétrage!$C$27,AND(K72&lt;&gt;Paramétrage!$C$9,O72="Mut+ext")),0,ROUNDUP(M72/N72,0))</f>
        <v>0</v>
      </c>
      <c r="T72" s="188">
        <f>IF(OR(K72="",O72="Mut+ext"),0,IF(VLOOKUP(K72,Paramétrage!$C$6:$E$29,2,0)=0,0,IF(N72="","saisir capacité",L72*S72*VLOOKUP(K72,Paramétrage!$C$6:$E$29,2,0))))</f>
        <v>0</v>
      </c>
      <c r="U72" s="169"/>
      <c r="V72" s="189">
        <f t="shared" si="12"/>
        <v>0</v>
      </c>
      <c r="W72" s="50">
        <f>IF(OR(K72="",O72="Mut+ext"),0,IF(ISERROR(U72+T72*VLOOKUP(K72,Paramétrage!$C$6:$E$29,3,0))=TRUE,V72,U72+T72*VLOOKUP(K72,Paramétrage!$C$6:$E$29,3,0)))</f>
        <v>0</v>
      </c>
      <c r="X72" s="282"/>
      <c r="Y72" s="283"/>
      <c r="Z72" s="284"/>
      <c r="AA72" s="151"/>
      <c r="AB72" s="19"/>
      <c r="AC72" s="33">
        <f t="shared" si="13"/>
        <v>0</v>
      </c>
      <c r="AD72" s="171">
        <f t="shared" si="14"/>
        <v>0</v>
      </c>
    </row>
    <row r="73" spans="1:30">
      <c r="A73" s="280"/>
      <c r="B73" s="334"/>
      <c r="C73" s="301"/>
      <c r="D73" s="302"/>
      <c r="E73" s="305"/>
      <c r="F73" s="164"/>
      <c r="G73" s="67"/>
      <c r="H73" s="25"/>
      <c r="I73" s="24"/>
      <c r="J73" s="17"/>
      <c r="K73" s="165"/>
      <c r="L73" s="21"/>
      <c r="M73" s="173"/>
      <c r="N73" s="159"/>
      <c r="O73" s="18"/>
      <c r="P73" s="285"/>
      <c r="Q73" s="283"/>
      <c r="R73" s="286"/>
      <c r="S73" s="49">
        <f>IF(OR(N73="",K73=Paramétrage!$C$10,K73=Paramétrage!$C$13,K73=Paramétrage!$C$17,K73=Paramétrage!$C$20,K73=Paramétrage!$C$24,K73=Paramétrage!$C$27,AND(K73&lt;&gt;Paramétrage!$C$9,O73="Mut+ext")),0,ROUNDUP(M73/N73,0))</f>
        <v>0</v>
      </c>
      <c r="T73" s="188">
        <f>IF(OR(K73="",O73="Mut+ext"),0,IF(VLOOKUP(K73,Paramétrage!$C$6:$E$29,2,0)=0,0,IF(N73="","saisir capacité",L73*S73*VLOOKUP(K73,Paramétrage!$C$6:$E$29,2,0))))</f>
        <v>0</v>
      </c>
      <c r="U73" s="169"/>
      <c r="V73" s="189">
        <f t="shared" si="12"/>
        <v>0</v>
      </c>
      <c r="W73" s="50">
        <f>IF(OR(K73="",O73="Mut+ext"),0,IF(ISERROR(U73+T73*VLOOKUP(K73,Paramétrage!$C$6:$E$29,3,0))=TRUE,V73,U73+T73*VLOOKUP(K73,Paramétrage!$C$6:$E$29,3,0)))</f>
        <v>0</v>
      </c>
      <c r="X73" s="282"/>
      <c r="Y73" s="283"/>
      <c r="Z73" s="284"/>
      <c r="AA73" s="151"/>
      <c r="AB73" s="19"/>
      <c r="AC73" s="33">
        <f t="shared" si="13"/>
        <v>0</v>
      </c>
      <c r="AD73" s="171">
        <f t="shared" si="14"/>
        <v>0</v>
      </c>
    </row>
    <row r="74" spans="1:30">
      <c r="A74" s="280"/>
      <c r="B74" s="334"/>
      <c r="C74" s="193"/>
      <c r="D74" s="194"/>
      <c r="E74" s="195"/>
      <c r="F74" s="195"/>
      <c r="G74" s="74"/>
      <c r="H74" s="66"/>
      <c r="I74" s="75"/>
      <c r="J74" s="42"/>
      <c r="K74" s="196"/>
      <c r="L74" s="76">
        <f>AC74</f>
        <v>0</v>
      </c>
      <c r="M74" s="197"/>
      <c r="N74" s="197"/>
      <c r="O74" s="45"/>
      <c r="P74" s="43"/>
      <c r="Q74" s="43"/>
      <c r="R74" s="44"/>
      <c r="S74" s="60"/>
      <c r="T74" s="198">
        <f>SUM(T64:T73)</f>
        <v>0</v>
      </c>
      <c r="U74" s="196">
        <f>SUM(U64:U73)</f>
        <v>0</v>
      </c>
      <c r="V74" s="199">
        <f>SUM(V64:V73)</f>
        <v>0</v>
      </c>
      <c r="W74" s="46">
        <f>SUM(W64:W73)</f>
        <v>0</v>
      </c>
      <c r="X74" s="61"/>
      <c r="Y74" s="62"/>
      <c r="Z74" s="63"/>
      <c r="AA74" s="64"/>
      <c r="AB74" s="65"/>
      <c r="AC74" s="58">
        <f>SUM(AC64:AC73)</f>
        <v>0</v>
      </c>
      <c r="AD74" s="59">
        <f>SUM(AD64:AD73)</f>
        <v>0</v>
      </c>
    </row>
    <row r="75" spans="1:30" ht="15.95" thickBot="1">
      <c r="A75" s="281"/>
      <c r="B75" s="106"/>
      <c r="C75" s="106"/>
      <c r="D75" s="107"/>
      <c r="E75" s="108"/>
      <c r="F75" s="109"/>
      <c r="G75" s="110"/>
      <c r="H75" s="111"/>
      <c r="I75" s="112"/>
      <c r="J75" s="113"/>
      <c r="K75" s="114"/>
      <c r="L75" s="115">
        <f>L74+L63</f>
        <v>76</v>
      </c>
      <c r="M75" s="111"/>
      <c r="N75" s="116"/>
      <c r="O75" s="117"/>
      <c r="P75" s="118"/>
      <c r="Q75" s="118"/>
      <c r="R75" s="119"/>
      <c r="S75" s="120"/>
      <c r="T75" s="121">
        <f>T63+T74</f>
        <v>206</v>
      </c>
      <c r="U75" s="114"/>
      <c r="V75" s="121">
        <f t="shared" ref="V75:W75" si="15">V63+V74</f>
        <v>206</v>
      </c>
      <c r="W75" s="121">
        <f t="shared" si="15"/>
        <v>211</v>
      </c>
      <c r="X75" s="122"/>
      <c r="Y75" s="123"/>
      <c r="Z75" s="124"/>
      <c r="AA75" s="125"/>
      <c r="AB75" s="126"/>
      <c r="AC75" s="72"/>
      <c r="AD75" s="73"/>
    </row>
    <row r="76" spans="1:30" ht="18" customHeight="1"/>
  </sheetData>
  <sheetProtection algorithmName="SHA-512" hashValue="0W6sALH1J7QClgu5lcyMih+ND7ylFuQZL4mCwi6koP0m8f8HYCvjYBJ9ILvF7yKKWQ81kcIlUfjPD8PLJyIiEA==" saltValue="bY1R/LXrb3KHMjBd+PUb0A==" spinCount="100000" sheet="1" formatCells="0" formatRows="0" insertRows="0" autoFilter="0"/>
  <mergeCells count="147">
    <mergeCell ref="P10:R10"/>
    <mergeCell ref="P11:R11"/>
    <mergeCell ref="P12:R12"/>
    <mergeCell ref="P13:R13"/>
    <mergeCell ref="P15:R15"/>
    <mergeCell ref="P16:R16"/>
    <mergeCell ref="P17:R17"/>
    <mergeCell ref="P18:R18"/>
    <mergeCell ref="P19:R19"/>
    <mergeCell ref="X11:Z11"/>
    <mergeCell ref="X12:Z12"/>
    <mergeCell ref="X13:Z13"/>
    <mergeCell ref="X15:Z15"/>
    <mergeCell ref="X16:Z16"/>
    <mergeCell ref="X17:Z17"/>
    <mergeCell ref="X18:Z18"/>
    <mergeCell ref="X19:Z19"/>
    <mergeCell ref="X10:Z10"/>
    <mergeCell ref="P45:R45"/>
    <mergeCell ref="P46:R46"/>
    <mergeCell ref="P47:R47"/>
    <mergeCell ref="P48:R48"/>
    <mergeCell ref="P50:R50"/>
    <mergeCell ref="P51:R51"/>
    <mergeCell ref="P52:R52"/>
    <mergeCell ref="P53:R53"/>
    <mergeCell ref="P55:R55"/>
    <mergeCell ref="X45:Z45"/>
    <mergeCell ref="X46:Z46"/>
    <mergeCell ref="X47:Z47"/>
    <mergeCell ref="X48:Z48"/>
    <mergeCell ref="X50:Z50"/>
    <mergeCell ref="X51:Z51"/>
    <mergeCell ref="X52:Z52"/>
    <mergeCell ref="X53:Z53"/>
    <mergeCell ref="X55:Z55"/>
    <mergeCell ref="X4:Z5"/>
    <mergeCell ref="AA4:AA5"/>
    <mergeCell ref="AB4:AB5"/>
    <mergeCell ref="AC4:AC5"/>
    <mergeCell ref="AD4:AD5"/>
    <mergeCell ref="C5:D5"/>
    <mergeCell ref="K4:K5"/>
    <mergeCell ref="N4:N5"/>
    <mergeCell ref="O4:O5"/>
    <mergeCell ref="P4:R5"/>
    <mergeCell ref="S4:S5"/>
    <mergeCell ref="B4:E4"/>
    <mergeCell ref="F4:F5"/>
    <mergeCell ref="G4:G5"/>
    <mergeCell ref="H4:H5"/>
    <mergeCell ref="I4:I5"/>
    <mergeCell ref="J4:J5"/>
    <mergeCell ref="P24:R24"/>
    <mergeCell ref="X24:Z24"/>
    <mergeCell ref="P25:R25"/>
    <mergeCell ref="X25:Z25"/>
    <mergeCell ref="P26:R26"/>
    <mergeCell ref="X26:Z26"/>
    <mergeCell ref="P21:R21"/>
    <mergeCell ref="X21:Z21"/>
    <mergeCell ref="P22:R22"/>
    <mergeCell ref="X22:Z22"/>
    <mergeCell ref="P23:R23"/>
    <mergeCell ref="X23:Z23"/>
    <mergeCell ref="P27:R27"/>
    <mergeCell ref="X27:Z27"/>
    <mergeCell ref="B29:B39"/>
    <mergeCell ref="C29:D38"/>
    <mergeCell ref="E29:E38"/>
    <mergeCell ref="P29:R29"/>
    <mergeCell ref="X29:Z29"/>
    <mergeCell ref="P30:R30"/>
    <mergeCell ref="X30:Z30"/>
    <mergeCell ref="P31:R31"/>
    <mergeCell ref="B6:B28"/>
    <mergeCell ref="C6:D27"/>
    <mergeCell ref="E6:E27"/>
    <mergeCell ref="P6:R6"/>
    <mergeCell ref="X6:Z6"/>
    <mergeCell ref="P7:R7"/>
    <mergeCell ref="X7:Z7"/>
    <mergeCell ref="P8:R8"/>
    <mergeCell ref="X8:Z8"/>
    <mergeCell ref="P35:R35"/>
    <mergeCell ref="X35:Z35"/>
    <mergeCell ref="P36:R36"/>
    <mergeCell ref="X36:Z36"/>
    <mergeCell ref="P37:R37"/>
    <mergeCell ref="X37:Z37"/>
    <mergeCell ref="X31:Z31"/>
    <mergeCell ref="P32:R32"/>
    <mergeCell ref="X32:Z32"/>
    <mergeCell ref="P33:R33"/>
    <mergeCell ref="X33:Z33"/>
    <mergeCell ref="P34:R34"/>
    <mergeCell ref="X34:Z34"/>
    <mergeCell ref="P43:R43"/>
    <mergeCell ref="X43:Z43"/>
    <mergeCell ref="P56:R56"/>
    <mergeCell ref="X56:Z56"/>
    <mergeCell ref="P57:R57"/>
    <mergeCell ref="X57:Z57"/>
    <mergeCell ref="P38:R38"/>
    <mergeCell ref="X38:Z38"/>
    <mergeCell ref="A41:A75"/>
    <mergeCell ref="B41:B63"/>
    <mergeCell ref="C41:D62"/>
    <mergeCell ref="E41:E62"/>
    <mergeCell ref="P41:R41"/>
    <mergeCell ref="X41:Z41"/>
    <mergeCell ref="P42:R42"/>
    <mergeCell ref="X42:Z42"/>
    <mergeCell ref="A6:A40"/>
    <mergeCell ref="B64:B74"/>
    <mergeCell ref="C64:D73"/>
    <mergeCell ref="E64:E73"/>
    <mergeCell ref="P64:R64"/>
    <mergeCell ref="X64:Z64"/>
    <mergeCell ref="P65:R65"/>
    <mergeCell ref="P58:R58"/>
    <mergeCell ref="X58:Z58"/>
    <mergeCell ref="P59:R59"/>
    <mergeCell ref="X59:Z59"/>
    <mergeCell ref="P60:R60"/>
    <mergeCell ref="X60:Z60"/>
    <mergeCell ref="X65:Z65"/>
    <mergeCell ref="P66:R66"/>
    <mergeCell ref="X66:Z66"/>
    <mergeCell ref="P67:R67"/>
    <mergeCell ref="X67:Z67"/>
    <mergeCell ref="P68:R68"/>
    <mergeCell ref="X68:Z68"/>
    <mergeCell ref="P61:R61"/>
    <mergeCell ref="X61:Z61"/>
    <mergeCell ref="P62:R62"/>
    <mergeCell ref="X62:Z62"/>
    <mergeCell ref="P72:R72"/>
    <mergeCell ref="X72:Z72"/>
    <mergeCell ref="P73:R73"/>
    <mergeCell ref="X73:Z73"/>
    <mergeCell ref="P69:R69"/>
    <mergeCell ref="X69:Z69"/>
    <mergeCell ref="P70:R70"/>
    <mergeCell ref="X70:Z70"/>
    <mergeCell ref="P71:R71"/>
    <mergeCell ref="X71:Z71"/>
  </mergeCells>
  <conditionalFormatting sqref="AB25:AB28 X25:X27 AB36:AB38 X36:X38 X61:X62 AB61:AB62 AB71:AB73 X71:X73">
    <cfRule type="expression" dxfId="2025" priority="365">
      <formula>$K25=#REF!</formula>
    </cfRule>
    <cfRule type="expression" dxfId="2024" priority="366">
      <formula>$K25=#REF!</formula>
    </cfRule>
    <cfRule type="expression" dxfId="2023" priority="367">
      <formula>$K25=#REF!</formula>
    </cfRule>
    <cfRule type="expression" dxfId="2022" priority="368">
      <formula>$K25=#REF!</formula>
    </cfRule>
  </conditionalFormatting>
  <conditionalFormatting sqref="AB6:AB9">
    <cfRule type="expression" dxfId="2021" priority="361">
      <formula>$K6=#REF!</formula>
    </cfRule>
    <cfRule type="expression" dxfId="2020" priority="362">
      <formula>$K6=#REF!</formula>
    </cfRule>
    <cfRule type="expression" dxfId="2019" priority="363">
      <formula>$K6=#REF!</formula>
    </cfRule>
    <cfRule type="expression" dxfId="2018" priority="364">
      <formula>$K6=#REF!</formula>
    </cfRule>
  </conditionalFormatting>
  <conditionalFormatting sqref="X28">
    <cfRule type="expression" dxfId="2017" priority="353">
      <formula>$K28=#REF!</formula>
    </cfRule>
    <cfRule type="expression" dxfId="2016" priority="354">
      <formula>$K28=#REF!</formula>
    </cfRule>
    <cfRule type="expression" dxfId="2015" priority="355">
      <formula>$K28=#REF!</formula>
    </cfRule>
    <cfRule type="expression" dxfId="2014" priority="356">
      <formula>$K28=#REF!</formula>
    </cfRule>
  </conditionalFormatting>
  <conditionalFormatting sqref="AA6">
    <cfRule type="expression" dxfId="2013" priority="349">
      <formula>$K6=#REF!</formula>
    </cfRule>
    <cfRule type="expression" dxfId="2012" priority="350">
      <formula>$K6=#REF!</formula>
    </cfRule>
    <cfRule type="expression" dxfId="2011" priority="351">
      <formula>$K6=#REF!</formula>
    </cfRule>
    <cfRule type="expression" dxfId="2010" priority="352">
      <formula>$K6=#REF!</formula>
    </cfRule>
  </conditionalFormatting>
  <conditionalFormatting sqref="AA7">
    <cfRule type="expression" dxfId="2009" priority="345">
      <formula>$K7=#REF!</formula>
    </cfRule>
    <cfRule type="expression" dxfId="2008" priority="346">
      <formula>$K7=#REF!</formula>
    </cfRule>
    <cfRule type="expression" dxfId="2007" priority="347">
      <formula>$K7=#REF!</formula>
    </cfRule>
    <cfRule type="expression" dxfId="2006" priority="348">
      <formula>$K7=#REF!</formula>
    </cfRule>
  </conditionalFormatting>
  <conditionalFormatting sqref="AA8:AA9">
    <cfRule type="expression" dxfId="2005" priority="341">
      <formula>$K8=#REF!</formula>
    </cfRule>
    <cfRule type="expression" dxfId="2004" priority="342">
      <formula>$K8=#REF!</formula>
    </cfRule>
    <cfRule type="expression" dxfId="2003" priority="343">
      <formula>$K8=#REF!</formula>
    </cfRule>
    <cfRule type="expression" dxfId="2002" priority="344">
      <formula>$K8=#REF!</formula>
    </cfRule>
  </conditionalFormatting>
  <conditionalFormatting sqref="AA25">
    <cfRule type="expression" dxfId="2001" priority="337">
      <formula>$K25=#REF!</formula>
    </cfRule>
    <cfRule type="expression" dxfId="2000" priority="338">
      <formula>$K25=#REF!</formula>
    </cfRule>
    <cfRule type="expression" dxfId="1999" priority="339">
      <formula>$K25=#REF!</formula>
    </cfRule>
    <cfRule type="expression" dxfId="1998" priority="340">
      <formula>$K25=#REF!</formula>
    </cfRule>
  </conditionalFormatting>
  <conditionalFormatting sqref="AA26">
    <cfRule type="expression" dxfId="1997" priority="333">
      <formula>$K26=#REF!</formula>
    </cfRule>
    <cfRule type="expression" dxfId="1996" priority="334">
      <formula>$K26=#REF!</formula>
    </cfRule>
    <cfRule type="expression" dxfId="1995" priority="335">
      <formula>$K26=#REF!</formula>
    </cfRule>
    <cfRule type="expression" dxfId="1994" priority="336">
      <formula>$K26=#REF!</formula>
    </cfRule>
  </conditionalFormatting>
  <conditionalFormatting sqref="AA27">
    <cfRule type="expression" dxfId="1993" priority="329">
      <formula>$K27=#REF!</formula>
    </cfRule>
    <cfRule type="expression" dxfId="1992" priority="330">
      <formula>$K27=#REF!</formula>
    </cfRule>
    <cfRule type="expression" dxfId="1991" priority="331">
      <formula>$K27=#REF!</formula>
    </cfRule>
    <cfRule type="expression" dxfId="1990" priority="332">
      <formula>$K27=#REF!</formula>
    </cfRule>
  </conditionalFormatting>
  <conditionalFormatting sqref="AA28">
    <cfRule type="expression" dxfId="1989" priority="325">
      <formula>$K28=#REF!</formula>
    </cfRule>
    <cfRule type="expression" dxfId="1988" priority="326">
      <formula>$K28=#REF!</formula>
    </cfRule>
    <cfRule type="expression" dxfId="1987" priority="327">
      <formula>$K28=#REF!</formula>
    </cfRule>
    <cfRule type="expression" dxfId="1986" priority="328">
      <formula>$K28=#REF!</formula>
    </cfRule>
  </conditionalFormatting>
  <conditionalFormatting sqref="O25 O27:O28 O36:O40 O61:O63 O71:O75 O6:O20">
    <cfRule type="cellIs" dxfId="1985" priority="324" operator="equal">
      <formula>"Mut+ext"</formula>
    </cfRule>
  </conditionalFormatting>
  <conditionalFormatting sqref="AB39:AB40">
    <cfRule type="expression" dxfId="1984" priority="316">
      <formula>$K39=#REF!</formula>
    </cfRule>
    <cfRule type="expression" dxfId="1983" priority="317">
      <formula>$K39=#REF!</formula>
    </cfRule>
    <cfRule type="expression" dxfId="1982" priority="318">
      <formula>$K39=#REF!</formula>
    </cfRule>
    <cfRule type="expression" dxfId="1981" priority="319">
      <formula>$K39=#REF!</formula>
    </cfRule>
  </conditionalFormatting>
  <conditionalFormatting sqref="AB29:AB31">
    <cfRule type="expression" dxfId="1980" priority="312">
      <formula>$K29=#REF!</formula>
    </cfRule>
    <cfRule type="expression" dxfId="1979" priority="313">
      <formula>$K29=#REF!</formula>
    </cfRule>
    <cfRule type="expression" dxfId="1978" priority="314">
      <formula>$K29=#REF!</formula>
    </cfRule>
    <cfRule type="expression" dxfId="1977" priority="315">
      <formula>$K29=#REF!</formula>
    </cfRule>
  </conditionalFormatting>
  <conditionalFormatting sqref="X29">
    <cfRule type="expression" dxfId="1976" priority="308">
      <formula>$K29=#REF!</formula>
    </cfRule>
    <cfRule type="expression" dxfId="1975" priority="309">
      <formula>$K29=#REF!</formula>
    </cfRule>
    <cfRule type="expression" dxfId="1974" priority="310">
      <formula>$K29=#REF!</formula>
    </cfRule>
    <cfRule type="expression" dxfId="1973" priority="311">
      <formula>$K29=#REF!</formula>
    </cfRule>
  </conditionalFormatting>
  <conditionalFormatting sqref="X39:X40">
    <cfRule type="expression" dxfId="1972" priority="304">
      <formula>$K39=#REF!</formula>
    </cfRule>
    <cfRule type="expression" dxfId="1971" priority="305">
      <formula>$K39=#REF!</formula>
    </cfRule>
    <cfRule type="expression" dxfId="1970" priority="306">
      <formula>$K39=#REF!</formula>
    </cfRule>
    <cfRule type="expression" dxfId="1969" priority="307">
      <formula>$K39=#REF!</formula>
    </cfRule>
  </conditionalFormatting>
  <conditionalFormatting sqref="AA29">
    <cfRule type="expression" dxfId="1968" priority="300">
      <formula>$K29=#REF!</formula>
    </cfRule>
    <cfRule type="expression" dxfId="1967" priority="301">
      <formula>$K29=#REF!</formula>
    </cfRule>
    <cfRule type="expression" dxfId="1966" priority="302">
      <formula>$K29=#REF!</formula>
    </cfRule>
    <cfRule type="expression" dxfId="1965" priority="303">
      <formula>$K29=#REF!</formula>
    </cfRule>
  </conditionalFormatting>
  <conditionalFormatting sqref="AA30">
    <cfRule type="expression" dxfId="1964" priority="296">
      <formula>$K30=#REF!</formula>
    </cfRule>
    <cfRule type="expression" dxfId="1963" priority="297">
      <formula>$K30=#REF!</formula>
    </cfRule>
    <cfRule type="expression" dxfId="1962" priority="298">
      <formula>$K30=#REF!</formula>
    </cfRule>
    <cfRule type="expression" dxfId="1961" priority="299">
      <formula>$K30=#REF!</formula>
    </cfRule>
  </conditionalFormatting>
  <conditionalFormatting sqref="AA31">
    <cfRule type="expression" dxfId="1960" priority="292">
      <formula>$K31=#REF!</formula>
    </cfRule>
    <cfRule type="expression" dxfId="1959" priority="293">
      <formula>$K31=#REF!</formula>
    </cfRule>
    <cfRule type="expression" dxfId="1958" priority="294">
      <formula>$K31=#REF!</formula>
    </cfRule>
    <cfRule type="expression" dxfId="1957" priority="295">
      <formula>$K31=#REF!</formula>
    </cfRule>
  </conditionalFormatting>
  <conditionalFormatting sqref="AA36">
    <cfRule type="expression" dxfId="1956" priority="288">
      <formula>$K36=#REF!</formula>
    </cfRule>
    <cfRule type="expression" dxfId="1955" priority="289">
      <formula>$K36=#REF!</formula>
    </cfRule>
    <cfRule type="expression" dxfId="1954" priority="290">
      <formula>$K36=#REF!</formula>
    </cfRule>
    <cfRule type="expression" dxfId="1953" priority="291">
      <formula>$K36=#REF!</formula>
    </cfRule>
  </conditionalFormatting>
  <conditionalFormatting sqref="AA37">
    <cfRule type="expression" dxfId="1952" priority="284">
      <formula>$K37=#REF!</formula>
    </cfRule>
    <cfRule type="expression" dxfId="1951" priority="285">
      <formula>$K37=#REF!</formula>
    </cfRule>
    <cfRule type="expression" dxfId="1950" priority="286">
      <formula>$K37=#REF!</formula>
    </cfRule>
    <cfRule type="expression" dxfId="1949" priority="287">
      <formula>$K37=#REF!</formula>
    </cfRule>
  </conditionalFormatting>
  <conditionalFormatting sqref="AA38">
    <cfRule type="expression" dxfId="1948" priority="280">
      <formula>$K38=#REF!</formula>
    </cfRule>
    <cfRule type="expression" dxfId="1947" priority="281">
      <formula>$K38=#REF!</formula>
    </cfRule>
    <cfRule type="expression" dxfId="1946" priority="282">
      <formula>$K38=#REF!</formula>
    </cfRule>
    <cfRule type="expression" dxfId="1945" priority="283">
      <formula>$K38=#REF!</formula>
    </cfRule>
  </conditionalFormatting>
  <conditionalFormatting sqref="AA39:AA40">
    <cfRule type="expression" dxfId="1944" priority="276">
      <formula>$K39=#REF!</formula>
    </cfRule>
    <cfRule type="expression" dxfId="1943" priority="277">
      <formula>$K39=#REF!</formula>
    </cfRule>
    <cfRule type="expression" dxfId="1942" priority="278">
      <formula>$K39=#REF!</formula>
    </cfRule>
    <cfRule type="expression" dxfId="1941" priority="279">
      <formula>$K39=#REF!</formula>
    </cfRule>
  </conditionalFormatting>
  <conditionalFormatting sqref="O29:O31">
    <cfRule type="cellIs" dxfId="1940" priority="275" operator="equal">
      <formula>"Mut+ext"</formula>
    </cfRule>
  </conditionalFormatting>
  <conditionalFormatting sqref="X30:X31">
    <cfRule type="expression" dxfId="1939" priority="271">
      <formula>$K30=#REF!</formula>
    </cfRule>
    <cfRule type="expression" dxfId="1938" priority="272">
      <formula>$K30=#REF!</formula>
    </cfRule>
    <cfRule type="expression" dxfId="1937" priority="273">
      <formula>$K30=#REF!</formula>
    </cfRule>
    <cfRule type="expression" dxfId="1936" priority="274">
      <formula>$K30=#REF!</formula>
    </cfRule>
  </conditionalFormatting>
  <conditionalFormatting sqref="AB63">
    <cfRule type="expression" dxfId="1935" priority="267">
      <formula>$K63=#REF!</formula>
    </cfRule>
    <cfRule type="expression" dxfId="1934" priority="268">
      <formula>$K63=#REF!</formula>
    </cfRule>
    <cfRule type="expression" dxfId="1933" priority="269">
      <formula>$K63=#REF!</formula>
    </cfRule>
    <cfRule type="expression" dxfId="1932" priority="270">
      <formula>$K63=#REF!</formula>
    </cfRule>
  </conditionalFormatting>
  <conditionalFormatting sqref="AB41:AB56">
    <cfRule type="expression" dxfId="1931" priority="263">
      <formula>$K41=#REF!</formula>
    </cfRule>
    <cfRule type="expression" dxfId="1930" priority="264">
      <formula>$K41=#REF!</formula>
    </cfRule>
    <cfRule type="expression" dxfId="1929" priority="265">
      <formula>$K41=#REF!</formula>
    </cfRule>
    <cfRule type="expression" dxfId="1928" priority="266">
      <formula>$K41=#REF!</formula>
    </cfRule>
  </conditionalFormatting>
  <conditionalFormatting sqref="X41">
    <cfRule type="expression" dxfId="1927" priority="259">
      <formula>$K41=#REF!</formula>
    </cfRule>
    <cfRule type="expression" dxfId="1926" priority="260">
      <formula>$K41=#REF!</formula>
    </cfRule>
    <cfRule type="expression" dxfId="1925" priority="261">
      <formula>$K41=#REF!</formula>
    </cfRule>
    <cfRule type="expression" dxfId="1924" priority="262">
      <formula>$K41=#REF!</formula>
    </cfRule>
  </conditionalFormatting>
  <conditionalFormatting sqref="X63">
    <cfRule type="expression" dxfId="1923" priority="255">
      <formula>$K63=#REF!</formula>
    </cfRule>
    <cfRule type="expression" dxfId="1922" priority="256">
      <formula>$K63=#REF!</formula>
    </cfRule>
    <cfRule type="expression" dxfId="1921" priority="257">
      <formula>$K63=#REF!</formula>
    </cfRule>
    <cfRule type="expression" dxfId="1920" priority="258">
      <formula>$K63=#REF!</formula>
    </cfRule>
  </conditionalFormatting>
  <conditionalFormatting sqref="AA41">
    <cfRule type="expression" dxfId="1919" priority="251">
      <formula>$K41=#REF!</formula>
    </cfRule>
    <cfRule type="expression" dxfId="1918" priority="252">
      <formula>$K41=#REF!</formula>
    </cfRule>
    <cfRule type="expression" dxfId="1917" priority="253">
      <formula>$K41=#REF!</formula>
    </cfRule>
    <cfRule type="expression" dxfId="1916" priority="254">
      <formula>$K41=#REF!</formula>
    </cfRule>
  </conditionalFormatting>
  <conditionalFormatting sqref="AA42">
    <cfRule type="expression" dxfId="1915" priority="247">
      <formula>$K42=#REF!</formula>
    </cfRule>
    <cfRule type="expression" dxfId="1914" priority="248">
      <formula>$K42=#REF!</formula>
    </cfRule>
    <cfRule type="expression" dxfId="1913" priority="249">
      <formula>$K42=#REF!</formula>
    </cfRule>
    <cfRule type="expression" dxfId="1912" priority="250">
      <formula>$K42=#REF!</formula>
    </cfRule>
  </conditionalFormatting>
  <conditionalFormatting sqref="AA61">
    <cfRule type="expression" dxfId="1911" priority="235">
      <formula>$K61=#REF!</formula>
    </cfRule>
    <cfRule type="expression" dxfId="1910" priority="236">
      <formula>$K61=#REF!</formula>
    </cfRule>
    <cfRule type="expression" dxfId="1909" priority="237">
      <formula>$K61=#REF!</formula>
    </cfRule>
    <cfRule type="expression" dxfId="1908" priority="238">
      <formula>$K61=#REF!</formula>
    </cfRule>
  </conditionalFormatting>
  <conditionalFormatting sqref="AA62">
    <cfRule type="expression" dxfId="1907" priority="231">
      <formula>$K62=#REF!</formula>
    </cfRule>
    <cfRule type="expression" dxfId="1906" priority="232">
      <formula>$K62=#REF!</formula>
    </cfRule>
    <cfRule type="expression" dxfId="1905" priority="233">
      <formula>$K62=#REF!</formula>
    </cfRule>
    <cfRule type="expression" dxfId="1904" priority="234">
      <formula>$K62=#REF!</formula>
    </cfRule>
  </conditionalFormatting>
  <conditionalFormatting sqref="AA63">
    <cfRule type="expression" dxfId="1903" priority="227">
      <formula>$K63=#REF!</formula>
    </cfRule>
    <cfRule type="expression" dxfId="1902" priority="228">
      <formula>$K63=#REF!</formula>
    </cfRule>
    <cfRule type="expression" dxfId="1901" priority="229">
      <formula>$K63=#REF!</formula>
    </cfRule>
    <cfRule type="expression" dxfId="1900" priority="230">
      <formula>$K63=#REF!</formula>
    </cfRule>
  </conditionalFormatting>
  <conditionalFormatting sqref="O41:O44">
    <cfRule type="cellIs" dxfId="1899" priority="226" operator="equal">
      <formula>"Mut+ext"</formula>
    </cfRule>
  </conditionalFormatting>
  <conditionalFormatting sqref="X42:X44">
    <cfRule type="expression" dxfId="1898" priority="222">
      <formula>$K42=#REF!</formula>
    </cfRule>
    <cfRule type="expression" dxfId="1897" priority="223">
      <formula>$K42=#REF!</formula>
    </cfRule>
    <cfRule type="expression" dxfId="1896" priority="224">
      <formula>$K42=#REF!</formula>
    </cfRule>
    <cfRule type="expression" dxfId="1895" priority="225">
      <formula>$K42=#REF!</formula>
    </cfRule>
  </conditionalFormatting>
  <conditionalFormatting sqref="AB74:AB75">
    <cfRule type="expression" dxfId="1894" priority="218">
      <formula>$K74=#REF!</formula>
    </cfRule>
    <cfRule type="expression" dxfId="1893" priority="219">
      <formula>$K74=#REF!</formula>
    </cfRule>
    <cfRule type="expression" dxfId="1892" priority="220">
      <formula>$K74=#REF!</formula>
    </cfRule>
    <cfRule type="expression" dxfId="1891" priority="221">
      <formula>$K74=#REF!</formula>
    </cfRule>
  </conditionalFormatting>
  <conditionalFormatting sqref="AB64:AB66">
    <cfRule type="expression" dxfId="1890" priority="214">
      <formula>$K64=#REF!</formula>
    </cfRule>
    <cfRule type="expression" dxfId="1889" priority="215">
      <formula>$K64=#REF!</formula>
    </cfRule>
    <cfRule type="expression" dxfId="1888" priority="216">
      <formula>$K64=#REF!</formula>
    </cfRule>
    <cfRule type="expression" dxfId="1887" priority="217">
      <formula>$K64=#REF!</formula>
    </cfRule>
  </conditionalFormatting>
  <conditionalFormatting sqref="X64">
    <cfRule type="expression" dxfId="1886" priority="210">
      <formula>$K64=#REF!</formula>
    </cfRule>
    <cfRule type="expression" dxfId="1885" priority="211">
      <formula>$K64=#REF!</formula>
    </cfRule>
    <cfRule type="expression" dxfId="1884" priority="212">
      <formula>$K64=#REF!</formula>
    </cfRule>
    <cfRule type="expression" dxfId="1883" priority="213">
      <formula>$K64=#REF!</formula>
    </cfRule>
  </conditionalFormatting>
  <conditionalFormatting sqref="X74:X75">
    <cfRule type="expression" dxfId="1882" priority="206">
      <formula>$K74=#REF!</formula>
    </cfRule>
    <cfRule type="expression" dxfId="1881" priority="207">
      <formula>$K74=#REF!</formula>
    </cfRule>
    <cfRule type="expression" dxfId="1880" priority="208">
      <formula>$K74=#REF!</formula>
    </cfRule>
    <cfRule type="expression" dxfId="1879" priority="209">
      <formula>$K74=#REF!</formula>
    </cfRule>
  </conditionalFormatting>
  <conditionalFormatting sqref="AA64">
    <cfRule type="expression" dxfId="1878" priority="202">
      <formula>$K64=#REF!</formula>
    </cfRule>
    <cfRule type="expression" dxfId="1877" priority="203">
      <formula>$K64=#REF!</formula>
    </cfRule>
    <cfRule type="expression" dxfId="1876" priority="204">
      <formula>$K64=#REF!</formula>
    </cfRule>
    <cfRule type="expression" dxfId="1875" priority="205">
      <formula>$K64=#REF!</formula>
    </cfRule>
  </conditionalFormatting>
  <conditionalFormatting sqref="AA65">
    <cfRule type="expression" dxfId="1874" priority="198">
      <formula>$K65=#REF!</formula>
    </cfRule>
    <cfRule type="expression" dxfId="1873" priority="199">
      <formula>$K65=#REF!</formula>
    </cfRule>
    <cfRule type="expression" dxfId="1872" priority="200">
      <formula>$K65=#REF!</formula>
    </cfRule>
    <cfRule type="expression" dxfId="1871" priority="201">
      <formula>$K65=#REF!</formula>
    </cfRule>
  </conditionalFormatting>
  <conditionalFormatting sqref="AA66">
    <cfRule type="expression" dxfId="1870" priority="194">
      <formula>$K66=#REF!</formula>
    </cfRule>
    <cfRule type="expression" dxfId="1869" priority="195">
      <formula>$K66=#REF!</formula>
    </cfRule>
    <cfRule type="expression" dxfId="1868" priority="196">
      <formula>$K66=#REF!</formula>
    </cfRule>
    <cfRule type="expression" dxfId="1867" priority="197">
      <formula>$K66=#REF!</formula>
    </cfRule>
  </conditionalFormatting>
  <conditionalFormatting sqref="AA71">
    <cfRule type="expression" dxfId="1866" priority="190">
      <formula>$K71=#REF!</formula>
    </cfRule>
    <cfRule type="expression" dxfId="1865" priority="191">
      <formula>$K71=#REF!</formula>
    </cfRule>
    <cfRule type="expression" dxfId="1864" priority="192">
      <formula>$K71=#REF!</formula>
    </cfRule>
    <cfRule type="expression" dxfId="1863" priority="193">
      <formula>$K71=#REF!</formula>
    </cfRule>
  </conditionalFormatting>
  <conditionalFormatting sqref="AA72">
    <cfRule type="expression" dxfId="1862" priority="186">
      <formula>$K72=#REF!</formula>
    </cfRule>
    <cfRule type="expression" dxfId="1861" priority="187">
      <formula>$K72=#REF!</formula>
    </cfRule>
    <cfRule type="expression" dxfId="1860" priority="188">
      <formula>$K72=#REF!</formula>
    </cfRule>
    <cfRule type="expression" dxfId="1859" priority="189">
      <formula>$K72=#REF!</formula>
    </cfRule>
  </conditionalFormatting>
  <conditionalFormatting sqref="AA73">
    <cfRule type="expression" dxfId="1858" priority="182">
      <formula>$K73=#REF!</formula>
    </cfRule>
    <cfRule type="expression" dxfId="1857" priority="183">
      <formula>$K73=#REF!</formula>
    </cfRule>
    <cfRule type="expression" dxfId="1856" priority="184">
      <formula>$K73=#REF!</formula>
    </cfRule>
    <cfRule type="expression" dxfId="1855" priority="185">
      <formula>$K73=#REF!</formula>
    </cfRule>
  </conditionalFormatting>
  <conditionalFormatting sqref="AA74:AA75">
    <cfRule type="expression" dxfId="1854" priority="178">
      <formula>$K74=#REF!</formula>
    </cfRule>
    <cfRule type="expression" dxfId="1853" priority="179">
      <formula>$K74=#REF!</formula>
    </cfRule>
    <cfRule type="expression" dxfId="1852" priority="180">
      <formula>$K74=#REF!</formula>
    </cfRule>
    <cfRule type="expression" dxfId="1851" priority="181">
      <formula>$K74=#REF!</formula>
    </cfRule>
  </conditionalFormatting>
  <conditionalFormatting sqref="O66">
    <cfRule type="cellIs" dxfId="1850" priority="177" operator="equal">
      <formula>"Mut+ext"</formula>
    </cfRule>
  </conditionalFormatting>
  <conditionalFormatting sqref="X65:X66">
    <cfRule type="expression" dxfId="1849" priority="173">
      <formula>$K65=#REF!</formula>
    </cfRule>
    <cfRule type="expression" dxfId="1848" priority="174">
      <formula>$K65=#REF!</formula>
    </cfRule>
    <cfRule type="expression" dxfId="1847" priority="175">
      <formula>$K65=#REF!</formula>
    </cfRule>
    <cfRule type="expression" dxfId="1846" priority="176">
      <formula>$K65=#REF!</formula>
    </cfRule>
  </conditionalFormatting>
  <conditionalFormatting sqref="O26">
    <cfRule type="cellIs" dxfId="1845" priority="172" operator="equal">
      <formula>"Mut+ext"</formula>
    </cfRule>
  </conditionalFormatting>
  <conditionalFormatting sqref="AB21:AB24">
    <cfRule type="expression" dxfId="1844" priority="168">
      <formula>$K21=#REF!</formula>
    </cfRule>
    <cfRule type="expression" dxfId="1843" priority="169">
      <formula>$K21=#REF!</formula>
    </cfRule>
    <cfRule type="expression" dxfId="1842" priority="170">
      <formula>$K21=#REF!</formula>
    </cfRule>
    <cfRule type="expression" dxfId="1841" priority="171">
      <formula>$K21=#REF!</formula>
    </cfRule>
  </conditionalFormatting>
  <conditionalFormatting sqref="AA21">
    <cfRule type="expression" dxfId="1840" priority="164">
      <formula>$K21=#REF!</formula>
    </cfRule>
    <cfRule type="expression" dxfId="1839" priority="165">
      <formula>$K21=#REF!</formula>
    </cfRule>
    <cfRule type="expression" dxfId="1838" priority="166">
      <formula>$K21=#REF!</formula>
    </cfRule>
    <cfRule type="expression" dxfId="1837" priority="167">
      <formula>$K21=#REF!</formula>
    </cfRule>
  </conditionalFormatting>
  <conditionalFormatting sqref="AA22">
    <cfRule type="expression" dxfId="1836" priority="160">
      <formula>$K22=#REF!</formula>
    </cfRule>
    <cfRule type="expression" dxfId="1835" priority="161">
      <formula>$K22=#REF!</formula>
    </cfRule>
    <cfRule type="expression" dxfId="1834" priority="162">
      <formula>$K22=#REF!</formula>
    </cfRule>
    <cfRule type="expression" dxfId="1833" priority="163">
      <formula>$K22=#REF!</formula>
    </cfRule>
  </conditionalFormatting>
  <conditionalFormatting sqref="AA24">
    <cfRule type="expression" dxfId="1832" priority="156">
      <formula>$K24=#REF!</formula>
    </cfRule>
    <cfRule type="expression" dxfId="1831" priority="157">
      <formula>$K24=#REF!</formula>
    </cfRule>
    <cfRule type="expression" dxfId="1830" priority="158">
      <formula>$K24=#REF!</formula>
    </cfRule>
    <cfRule type="expression" dxfId="1829" priority="159">
      <formula>$K24=#REF!</formula>
    </cfRule>
  </conditionalFormatting>
  <conditionalFormatting sqref="AA23">
    <cfRule type="expression" dxfId="1828" priority="152">
      <formula>$K23=#REF!</formula>
    </cfRule>
    <cfRule type="expression" dxfId="1827" priority="153">
      <formula>$K23=#REF!</formula>
    </cfRule>
    <cfRule type="expression" dxfId="1826" priority="154">
      <formula>$K23=#REF!</formula>
    </cfRule>
    <cfRule type="expression" dxfId="1825" priority="155">
      <formula>$K23=#REF!</formula>
    </cfRule>
  </conditionalFormatting>
  <conditionalFormatting sqref="O24">
    <cfRule type="cellIs" dxfId="1824" priority="151" operator="equal">
      <formula>"Mut+ext"</formula>
    </cfRule>
  </conditionalFormatting>
  <conditionalFormatting sqref="X21:X24">
    <cfRule type="expression" dxfId="1823" priority="147">
      <formula>$K21=#REF!</formula>
    </cfRule>
    <cfRule type="expression" dxfId="1822" priority="148">
      <formula>$K21=#REF!</formula>
    </cfRule>
    <cfRule type="expression" dxfId="1821" priority="149">
      <formula>$K21=#REF!</formula>
    </cfRule>
    <cfRule type="expression" dxfId="1820" priority="150">
      <formula>$K21=#REF!</formula>
    </cfRule>
  </conditionalFormatting>
  <conditionalFormatting sqref="AB32:AB35">
    <cfRule type="expression" dxfId="1819" priority="142">
      <formula>$K32=#REF!</formula>
    </cfRule>
    <cfRule type="expression" dxfId="1818" priority="143">
      <formula>$K32=#REF!</formula>
    </cfRule>
    <cfRule type="expression" dxfId="1817" priority="144">
      <formula>$K32=#REF!</formula>
    </cfRule>
    <cfRule type="expression" dxfId="1816" priority="145">
      <formula>$K32=#REF!</formula>
    </cfRule>
  </conditionalFormatting>
  <conditionalFormatting sqref="AA32">
    <cfRule type="expression" dxfId="1815" priority="138">
      <formula>$K32=#REF!</formula>
    </cfRule>
    <cfRule type="expression" dxfId="1814" priority="139">
      <formula>$K32=#REF!</formula>
    </cfRule>
    <cfRule type="expression" dxfId="1813" priority="140">
      <formula>$K32=#REF!</formula>
    </cfRule>
    <cfRule type="expression" dxfId="1812" priority="141">
      <formula>$K32=#REF!</formula>
    </cfRule>
  </conditionalFormatting>
  <conditionalFormatting sqref="AA33">
    <cfRule type="expression" dxfId="1811" priority="134">
      <formula>$K33=#REF!</formula>
    </cfRule>
    <cfRule type="expression" dxfId="1810" priority="135">
      <formula>$K33=#REF!</formula>
    </cfRule>
    <cfRule type="expression" dxfId="1809" priority="136">
      <formula>$K33=#REF!</formula>
    </cfRule>
    <cfRule type="expression" dxfId="1808" priority="137">
      <formula>$K33=#REF!</formula>
    </cfRule>
  </conditionalFormatting>
  <conditionalFormatting sqref="AA35">
    <cfRule type="expression" dxfId="1807" priority="130">
      <formula>$K35=#REF!</formula>
    </cfRule>
    <cfRule type="expression" dxfId="1806" priority="131">
      <formula>$K35=#REF!</formula>
    </cfRule>
    <cfRule type="expression" dxfId="1805" priority="132">
      <formula>$K35=#REF!</formula>
    </cfRule>
    <cfRule type="expression" dxfId="1804" priority="133">
      <formula>$K35=#REF!</formula>
    </cfRule>
  </conditionalFormatting>
  <conditionalFormatting sqref="AA34">
    <cfRule type="expression" dxfId="1803" priority="126">
      <formula>$K34=#REF!</formula>
    </cfRule>
    <cfRule type="expression" dxfId="1802" priority="127">
      <formula>$K34=#REF!</formula>
    </cfRule>
    <cfRule type="expression" dxfId="1801" priority="128">
      <formula>$K34=#REF!</formula>
    </cfRule>
    <cfRule type="expression" dxfId="1800" priority="129">
      <formula>$K34=#REF!</formula>
    </cfRule>
  </conditionalFormatting>
  <conditionalFormatting sqref="O32:O35">
    <cfRule type="cellIs" dxfId="1799" priority="125" operator="equal">
      <formula>"Mut+ext"</formula>
    </cfRule>
  </conditionalFormatting>
  <conditionalFormatting sqref="X32:X35">
    <cfRule type="expression" dxfId="1798" priority="121">
      <formula>$K32=#REF!</formula>
    </cfRule>
    <cfRule type="expression" dxfId="1797" priority="122">
      <formula>$K32=#REF!</formula>
    </cfRule>
    <cfRule type="expression" dxfId="1796" priority="123">
      <formula>$K32=#REF!</formula>
    </cfRule>
    <cfRule type="expression" dxfId="1795" priority="124">
      <formula>$K32=#REF!</formula>
    </cfRule>
  </conditionalFormatting>
  <conditionalFormatting sqref="AB57:AB60">
    <cfRule type="expression" dxfId="1794" priority="117">
      <formula>$K57=#REF!</formula>
    </cfRule>
    <cfRule type="expression" dxfId="1793" priority="118">
      <formula>$K57=#REF!</formula>
    </cfRule>
    <cfRule type="expression" dxfId="1792" priority="119">
      <formula>$K57=#REF!</formula>
    </cfRule>
    <cfRule type="expression" dxfId="1791" priority="120">
      <formula>$K57=#REF!</formula>
    </cfRule>
  </conditionalFormatting>
  <conditionalFormatting sqref="AA57">
    <cfRule type="expression" dxfId="1790" priority="113">
      <formula>$K57=#REF!</formula>
    </cfRule>
    <cfRule type="expression" dxfId="1789" priority="114">
      <formula>$K57=#REF!</formula>
    </cfRule>
    <cfRule type="expression" dxfId="1788" priority="115">
      <formula>$K57=#REF!</formula>
    </cfRule>
    <cfRule type="expression" dxfId="1787" priority="116">
      <formula>$K57=#REF!</formula>
    </cfRule>
  </conditionalFormatting>
  <conditionalFormatting sqref="AA59:AA60">
    <cfRule type="expression" dxfId="1786" priority="109">
      <formula>$K59=#REF!</formula>
    </cfRule>
    <cfRule type="expression" dxfId="1785" priority="110">
      <formula>$K59=#REF!</formula>
    </cfRule>
    <cfRule type="expression" dxfId="1784" priority="111">
      <formula>$K59=#REF!</formula>
    </cfRule>
    <cfRule type="expression" dxfId="1783" priority="112">
      <formula>$K59=#REF!</formula>
    </cfRule>
  </conditionalFormatting>
  <conditionalFormatting sqref="AA58">
    <cfRule type="expression" dxfId="1782" priority="105">
      <formula>$K58=#REF!</formula>
    </cfRule>
    <cfRule type="expression" dxfId="1781" priority="106">
      <formula>$K58=#REF!</formula>
    </cfRule>
    <cfRule type="expression" dxfId="1780" priority="107">
      <formula>$K58=#REF!</formula>
    </cfRule>
    <cfRule type="expression" dxfId="1779" priority="108">
      <formula>$K58=#REF!</formula>
    </cfRule>
  </conditionalFormatting>
  <conditionalFormatting sqref="O59:O60">
    <cfRule type="cellIs" dxfId="1778" priority="104" operator="equal">
      <formula>"Mut+ext"</formula>
    </cfRule>
  </conditionalFormatting>
  <conditionalFormatting sqref="X58:X60">
    <cfRule type="expression" dxfId="1777" priority="100">
      <formula>$K58=#REF!</formula>
    </cfRule>
    <cfRule type="expression" dxfId="1776" priority="101">
      <formula>$K58=#REF!</formula>
    </cfRule>
    <cfRule type="expression" dxfId="1775" priority="102">
      <formula>$K58=#REF!</formula>
    </cfRule>
    <cfRule type="expression" dxfId="1774" priority="103">
      <formula>$K58=#REF!</formula>
    </cfRule>
  </conditionalFormatting>
  <conditionalFormatting sqref="AB67:AB70">
    <cfRule type="expression" dxfId="1773" priority="96">
      <formula>$K67=#REF!</formula>
    </cfRule>
    <cfRule type="expression" dxfId="1772" priority="97">
      <formula>$K67=#REF!</formula>
    </cfRule>
    <cfRule type="expression" dxfId="1771" priority="98">
      <formula>$K67=#REF!</formula>
    </cfRule>
    <cfRule type="expression" dxfId="1770" priority="99">
      <formula>$K67=#REF!</formula>
    </cfRule>
  </conditionalFormatting>
  <conditionalFormatting sqref="AA67">
    <cfRule type="expression" dxfId="1769" priority="92">
      <formula>$K67=#REF!</formula>
    </cfRule>
    <cfRule type="expression" dxfId="1768" priority="93">
      <formula>$K67=#REF!</formula>
    </cfRule>
    <cfRule type="expression" dxfId="1767" priority="94">
      <formula>$K67=#REF!</formula>
    </cfRule>
    <cfRule type="expression" dxfId="1766" priority="95">
      <formula>$K67=#REF!</formula>
    </cfRule>
  </conditionalFormatting>
  <conditionalFormatting sqref="AA68">
    <cfRule type="expression" dxfId="1765" priority="88">
      <formula>$K68=#REF!</formula>
    </cfRule>
    <cfRule type="expression" dxfId="1764" priority="89">
      <formula>$K68=#REF!</formula>
    </cfRule>
    <cfRule type="expression" dxfId="1763" priority="90">
      <formula>$K68=#REF!</formula>
    </cfRule>
    <cfRule type="expression" dxfId="1762" priority="91">
      <formula>$K68=#REF!</formula>
    </cfRule>
  </conditionalFormatting>
  <conditionalFormatting sqref="AA70">
    <cfRule type="expression" dxfId="1761" priority="84">
      <formula>$K70=#REF!</formula>
    </cfRule>
    <cfRule type="expression" dxfId="1760" priority="85">
      <formula>$K70=#REF!</formula>
    </cfRule>
    <cfRule type="expression" dxfId="1759" priority="86">
      <formula>$K70=#REF!</formula>
    </cfRule>
    <cfRule type="expression" dxfId="1758" priority="87">
      <formula>$K70=#REF!</formula>
    </cfRule>
  </conditionalFormatting>
  <conditionalFormatting sqref="AA69">
    <cfRule type="expression" dxfId="1757" priority="80">
      <formula>$K69=#REF!</formula>
    </cfRule>
    <cfRule type="expression" dxfId="1756" priority="81">
      <formula>$K69=#REF!</formula>
    </cfRule>
    <cfRule type="expression" dxfId="1755" priority="82">
      <formula>$K69=#REF!</formula>
    </cfRule>
    <cfRule type="expression" dxfId="1754" priority="83">
      <formula>$K69=#REF!</formula>
    </cfRule>
  </conditionalFormatting>
  <conditionalFormatting sqref="O67:O70">
    <cfRule type="cellIs" dxfId="1753" priority="79" operator="equal">
      <formula>"Mut+ext"</formula>
    </cfRule>
  </conditionalFormatting>
  <conditionalFormatting sqref="X67:X70">
    <cfRule type="expression" dxfId="1752" priority="75">
      <formula>$K67=#REF!</formula>
    </cfRule>
    <cfRule type="expression" dxfId="1751" priority="76">
      <formula>$K67=#REF!</formula>
    </cfRule>
    <cfRule type="expression" dxfId="1750" priority="77">
      <formula>$K67=#REF!</formula>
    </cfRule>
    <cfRule type="expression" dxfId="1749" priority="78">
      <formula>$K67=#REF!</formula>
    </cfRule>
  </conditionalFormatting>
  <conditionalFormatting sqref="O64:O65">
    <cfRule type="cellIs" dxfId="1748" priority="74" operator="equal">
      <formula>"Mut+ext"</formula>
    </cfRule>
  </conditionalFormatting>
  <conditionalFormatting sqref="AA45:AA47 AA50:AA52 AA55">
    <cfRule type="expression" dxfId="1747" priority="66">
      <formula>$K45=#REF!</formula>
    </cfRule>
    <cfRule type="expression" dxfId="1746" priority="67">
      <formula>$K45=#REF!</formula>
    </cfRule>
    <cfRule type="expression" dxfId="1745" priority="68">
      <formula>$K45=#REF!</formula>
    </cfRule>
    <cfRule type="expression" dxfId="1744" priority="69">
      <formula>$K45=#REF!</formula>
    </cfRule>
  </conditionalFormatting>
  <conditionalFormatting sqref="X45:X55">
    <cfRule type="expression" dxfId="1743" priority="62">
      <formula>$K45=#REF!</formula>
    </cfRule>
    <cfRule type="expression" dxfId="1742" priority="63">
      <formula>$K45=#REF!</formula>
    </cfRule>
    <cfRule type="expression" dxfId="1741" priority="64">
      <formula>$K45=#REF!</formula>
    </cfRule>
    <cfRule type="expression" dxfId="1740" priority="65">
      <formula>$K45=#REF!</formula>
    </cfRule>
  </conditionalFormatting>
  <conditionalFormatting sqref="AA56">
    <cfRule type="expression" dxfId="1739" priority="58">
      <formula>$K56=#REF!</formula>
    </cfRule>
    <cfRule type="expression" dxfId="1738" priority="59">
      <formula>$K56=#REF!</formula>
    </cfRule>
    <cfRule type="expression" dxfId="1737" priority="60">
      <formula>$K56=#REF!</formula>
    </cfRule>
    <cfRule type="expression" dxfId="1736" priority="61">
      <formula>$K56=#REF!</formula>
    </cfRule>
  </conditionalFormatting>
  <conditionalFormatting sqref="O45 O48:O50 O53:O55">
    <cfRule type="cellIs" dxfId="1735" priority="57" operator="equal">
      <formula>"Mut+ext"</formula>
    </cfRule>
  </conditionalFormatting>
  <conditionalFormatting sqref="AB11:AB20">
    <cfRule type="expression" dxfId="1734" priority="53">
      <formula>$K11=#REF!</formula>
    </cfRule>
    <cfRule type="expression" dxfId="1733" priority="54">
      <formula>$K11=#REF!</formula>
    </cfRule>
    <cfRule type="expression" dxfId="1732" priority="55">
      <formula>$K11=#REF!</formula>
    </cfRule>
    <cfRule type="expression" dxfId="1731" priority="56">
      <formula>$K11=#REF!</formula>
    </cfRule>
  </conditionalFormatting>
  <conditionalFormatting sqref="AA11:AA12 AA15:AA17 AA19:AA20">
    <cfRule type="expression" dxfId="1730" priority="49">
      <formula>$K11=#REF!</formula>
    </cfRule>
    <cfRule type="expression" dxfId="1729" priority="50">
      <formula>$K11=#REF!</formula>
    </cfRule>
    <cfRule type="expression" dxfId="1728" priority="51">
      <formula>$K11=#REF!</formula>
    </cfRule>
    <cfRule type="expression" dxfId="1727" priority="52">
      <formula>$K11=#REF!</formula>
    </cfRule>
  </conditionalFormatting>
  <conditionalFormatting sqref="X17:X20">
    <cfRule type="expression" dxfId="1726" priority="45">
      <formula>$K17=#REF!</formula>
    </cfRule>
    <cfRule type="expression" dxfId="1725" priority="46">
      <formula>$K17=#REF!</formula>
    </cfRule>
    <cfRule type="expression" dxfId="1724" priority="47">
      <formula>$K17=#REF!</formula>
    </cfRule>
    <cfRule type="expression" dxfId="1723" priority="48">
      <formula>$K17=#REF!</formula>
    </cfRule>
  </conditionalFormatting>
  <conditionalFormatting sqref="AB10">
    <cfRule type="expression" dxfId="1722" priority="41">
      <formula>$K10=#REF!</formula>
    </cfRule>
    <cfRule type="expression" dxfId="1721" priority="42">
      <formula>$K10=#REF!</formula>
    </cfRule>
    <cfRule type="expression" dxfId="1720" priority="43">
      <formula>$K10=#REF!</formula>
    </cfRule>
    <cfRule type="expression" dxfId="1719" priority="44">
      <formula>$K10=#REF!</formula>
    </cfRule>
  </conditionalFormatting>
  <conditionalFormatting sqref="AA10">
    <cfRule type="expression" dxfId="1718" priority="37">
      <formula>$K10=#REF!</formula>
    </cfRule>
    <cfRule type="expression" dxfId="1717" priority="38">
      <formula>$K10=#REF!</formula>
    </cfRule>
    <cfRule type="expression" dxfId="1716" priority="39">
      <formula>$K10=#REF!</formula>
    </cfRule>
    <cfRule type="expression" dxfId="1715" priority="40">
      <formula>$K10=#REF!</formula>
    </cfRule>
  </conditionalFormatting>
  <conditionalFormatting sqref="AA13:AA14">
    <cfRule type="expression" dxfId="1714" priority="29">
      <formula>$K13=#REF!</formula>
    </cfRule>
    <cfRule type="expression" dxfId="1713" priority="30">
      <formula>$K13=#REF!</formula>
    </cfRule>
    <cfRule type="expression" dxfId="1712" priority="31">
      <formula>$K13=#REF!</formula>
    </cfRule>
    <cfRule type="expression" dxfId="1711" priority="32">
      <formula>$K13=#REF!</formula>
    </cfRule>
  </conditionalFormatting>
  <conditionalFormatting sqref="AA18">
    <cfRule type="expression" dxfId="1710" priority="25">
      <formula>$K18=#REF!</formula>
    </cfRule>
    <cfRule type="expression" dxfId="1709" priority="26">
      <formula>$K18=#REF!</formula>
    </cfRule>
    <cfRule type="expression" dxfId="1708" priority="27">
      <formula>$K18=#REF!</formula>
    </cfRule>
    <cfRule type="expression" dxfId="1707" priority="28">
      <formula>$K18=#REF!</formula>
    </cfRule>
  </conditionalFormatting>
  <conditionalFormatting sqref="AA43:AA44">
    <cfRule type="expression" dxfId="1706" priority="21">
      <formula>$K43=#REF!</formula>
    </cfRule>
    <cfRule type="expression" dxfId="1705" priority="22">
      <formula>$K43=#REF!</formula>
    </cfRule>
    <cfRule type="expression" dxfId="1704" priority="23">
      <formula>$K43=#REF!</formula>
    </cfRule>
    <cfRule type="expression" dxfId="1703" priority="24">
      <formula>$K43=#REF!</formula>
    </cfRule>
  </conditionalFormatting>
  <conditionalFormatting sqref="AA48:AA49">
    <cfRule type="expression" dxfId="1702" priority="17">
      <formula>$K48=#REF!</formula>
    </cfRule>
    <cfRule type="expression" dxfId="1701" priority="18">
      <formula>$K48=#REF!</formula>
    </cfRule>
    <cfRule type="expression" dxfId="1700" priority="19">
      <formula>$K48=#REF!</formula>
    </cfRule>
    <cfRule type="expression" dxfId="1699" priority="20">
      <formula>$K48=#REF!</formula>
    </cfRule>
  </conditionalFormatting>
  <conditionalFormatting sqref="AA53:AA54">
    <cfRule type="expression" dxfId="1698" priority="13">
      <formula>$K53=#REF!</formula>
    </cfRule>
    <cfRule type="expression" dxfId="1697" priority="14">
      <formula>$K53=#REF!</formula>
    </cfRule>
    <cfRule type="expression" dxfId="1696" priority="15">
      <formula>$K53=#REF!</formula>
    </cfRule>
    <cfRule type="expression" dxfId="1695" priority="16">
      <formula>$K53=#REF!</formula>
    </cfRule>
  </conditionalFormatting>
  <conditionalFormatting sqref="O57">
    <cfRule type="cellIs" dxfId="1694" priority="12" operator="equal">
      <formula>"Mut+ext"</formula>
    </cfRule>
  </conditionalFormatting>
  <conditionalFormatting sqref="O56">
    <cfRule type="cellIs" dxfId="1693" priority="11" operator="equal">
      <formula>"Mut+ext"</formula>
    </cfRule>
  </conditionalFormatting>
  <conditionalFormatting sqref="O22">
    <cfRule type="cellIs" dxfId="1692" priority="10" operator="equal">
      <formula>"Mut+ext"</formula>
    </cfRule>
  </conditionalFormatting>
  <conditionalFormatting sqref="X56:X57">
    <cfRule type="expression" dxfId="1691" priority="6">
      <formula>$K56=#REF!</formula>
    </cfRule>
    <cfRule type="expression" dxfId="1690" priority="7">
      <formula>$K56=#REF!</formula>
    </cfRule>
    <cfRule type="expression" dxfId="1689" priority="8">
      <formula>$K56=#REF!</formula>
    </cfRule>
    <cfRule type="expression" dxfId="1688" priority="9">
      <formula>$K56=#REF!</formula>
    </cfRule>
  </conditionalFormatting>
  <conditionalFormatting sqref="O21">
    <cfRule type="cellIs" dxfId="1687" priority="5" operator="equal">
      <formula>"Mut+ext"</formula>
    </cfRule>
  </conditionalFormatting>
  <conditionalFormatting sqref="O23">
    <cfRule type="cellIs" dxfId="1686" priority="4" operator="equal">
      <formula>"Mut+ext"</formula>
    </cfRule>
  </conditionalFormatting>
  <conditionalFormatting sqref="O58">
    <cfRule type="cellIs" dxfId="1685" priority="3" operator="equal">
      <formula>"Mut+ext"</formula>
    </cfRule>
  </conditionalFormatting>
  <conditionalFormatting sqref="O46:O47">
    <cfRule type="cellIs" dxfId="1684" priority="2" operator="equal">
      <formula>"Mut+ext"</formula>
    </cfRule>
  </conditionalFormatting>
  <conditionalFormatting sqref="O51:O52">
    <cfRule type="cellIs" dxfId="1683" priority="1" operator="equal">
      <formula>"Mut+ext"</formula>
    </cfRule>
  </conditionalFormatting>
  <dataValidations count="4">
    <dataValidation type="list" allowBlank="1" showInputMessage="1" showErrorMessage="1" sqref="O6:O27 O29:O38 O64:O73 O41:O62" xr:uid="{00000000-0002-0000-0200-000000000000}">
      <formula1>"Non,Mut,Mut+ext"</formula1>
    </dataValidation>
    <dataValidation type="list" allowBlank="1" showInputMessage="1" showErrorMessage="1" sqref="K28 K39:K40" xr:uid="{00000000-0002-0000-0200-000001000000}">
      <formula1>$B$4:$B$25</formula1>
    </dataValidation>
    <dataValidation type="list" allowBlank="1" showInputMessage="1" showErrorMessage="1" sqref="J6:J62 J64:J73" xr:uid="{00000000-0002-0000-0200-000002000000}">
      <formula1>"1,2,3,4"</formula1>
    </dataValidation>
    <dataValidation type="list" allowBlank="1" showInputMessage="1" showErrorMessage="1" sqref="I6:I62 I64:I73" xr:uid="{00000000-0002-0000-0200-000003000000}">
      <formula1>"Obligatoire,Option"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4000000}">
          <x14:formula1>
            <xm:f>Paramétrage!$K$6:$K$41</xm:f>
          </x14:formula1>
          <xm:sqref>H6:H27 H29:H38 H41:H62 H64:H73</xm:sqref>
        </x14:dataValidation>
        <x14:dataValidation type="list" allowBlank="1" showInputMessage="1" showErrorMessage="1" xr:uid="{00000000-0002-0000-0200-000005000000}">
          <x14:formula1>
            <xm:f>Paramétrage!$C$6:$C$29</xm:f>
          </x14:formula1>
          <xm:sqref>K41:K62 K6:K27 K29:K38 K64:K73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E59"/>
  <sheetViews>
    <sheetView zoomScale="55" zoomScaleNormal="55" workbookViewId="0">
      <pane xSplit="7" ySplit="5" topLeftCell="H36" activePane="bottomRight" state="frozen"/>
      <selection pane="bottomRight" activeCell="L43" sqref="L43"/>
      <selection pane="bottomLeft" activeCell="B2" sqref="B2"/>
      <selection pane="topRight" activeCell="B2" sqref="B2"/>
    </sheetView>
  </sheetViews>
  <sheetFormatPr defaultColWidth="11.42578125" defaultRowHeight="15.6" outlineLevelCol="1"/>
  <cols>
    <col min="1" max="1" width="11.42578125" style="9"/>
    <col min="2" max="3" width="8.85546875" style="9" customWidth="1"/>
    <col min="4" max="4" width="10" style="9" customWidth="1"/>
    <col min="5" max="6" width="8.85546875" style="9" customWidth="1"/>
    <col min="7" max="7" width="31.85546875" style="10" customWidth="1"/>
    <col min="8" max="8" width="11.85546875" style="10" customWidth="1"/>
    <col min="9" max="9" width="13" style="10" customWidth="1"/>
    <col min="10" max="10" width="9.42578125" style="10" customWidth="1"/>
    <col min="11" max="11" width="10" style="10" customWidth="1"/>
    <col min="12" max="12" width="11.85546875" style="10" customWidth="1"/>
    <col min="13" max="15" width="11.42578125" style="10" customWidth="1"/>
    <col min="16" max="17" width="12.42578125" style="10" customWidth="1"/>
    <col min="18" max="18" width="27" style="10" bestFit="1" customWidth="1"/>
    <col min="19" max="19" width="11.85546875" style="11" customWidth="1"/>
    <col min="20" max="25" width="12.42578125" style="10" customWidth="1"/>
    <col min="26" max="26" width="34" style="10" customWidth="1"/>
    <col min="27" max="28" width="51.140625" style="10" customWidth="1"/>
    <col min="29" max="29" width="11.140625" style="10" hidden="1" customWidth="1" outlineLevel="1"/>
    <col min="30" max="30" width="10.85546875" style="10" hidden="1" customWidth="1" outlineLevel="1"/>
    <col min="31" max="31" width="11.42578125" style="10" customWidth="1" collapsed="1"/>
    <col min="32" max="32" width="11.42578125" style="10" customWidth="1"/>
    <col min="33" max="16384" width="11.42578125" style="10"/>
  </cols>
  <sheetData>
    <row r="2" spans="1:30" ht="26.1">
      <c r="B2" s="130" t="s">
        <v>123</v>
      </c>
    </row>
    <row r="3" spans="1:30" ht="18" customHeight="1" thickBot="1">
      <c r="A3" s="69"/>
      <c r="G3" s="9"/>
      <c r="H3" s="9"/>
      <c r="I3" s="9"/>
      <c r="J3" s="9"/>
      <c r="S3" s="10"/>
    </row>
    <row r="4" spans="1:30" ht="68.849999999999994" customHeight="1">
      <c r="A4" s="167"/>
      <c r="B4" s="297" t="s">
        <v>10</v>
      </c>
      <c r="C4" s="298"/>
      <c r="D4" s="298"/>
      <c r="E4" s="298"/>
      <c r="F4" s="317" t="s">
        <v>11</v>
      </c>
      <c r="G4" s="319" t="s">
        <v>12</v>
      </c>
      <c r="H4" s="307" t="s">
        <v>13</v>
      </c>
      <c r="I4" s="307" t="s">
        <v>14</v>
      </c>
      <c r="J4" s="319" t="s">
        <v>15</v>
      </c>
      <c r="K4" s="317" t="s">
        <v>16</v>
      </c>
      <c r="L4" s="153" t="s">
        <v>17</v>
      </c>
      <c r="M4" s="131" t="s">
        <v>18</v>
      </c>
      <c r="N4" s="311" t="s">
        <v>19</v>
      </c>
      <c r="O4" s="313" t="s">
        <v>20</v>
      </c>
      <c r="P4" s="311" t="s">
        <v>21</v>
      </c>
      <c r="Q4" s="322"/>
      <c r="R4" s="323"/>
      <c r="S4" s="307" t="s">
        <v>22</v>
      </c>
      <c r="T4" s="23" t="s">
        <v>23</v>
      </c>
      <c r="U4" s="13" t="s">
        <v>24</v>
      </c>
      <c r="V4" s="13" t="s">
        <v>25</v>
      </c>
      <c r="W4" s="12" t="s">
        <v>26</v>
      </c>
      <c r="X4" s="327" t="s">
        <v>27</v>
      </c>
      <c r="Y4" s="322"/>
      <c r="Z4" s="322"/>
      <c r="AA4" s="317" t="s">
        <v>28</v>
      </c>
      <c r="AB4" s="315" t="s">
        <v>29</v>
      </c>
      <c r="AC4" s="307" t="s">
        <v>30</v>
      </c>
      <c r="AD4" s="309" t="s">
        <v>31</v>
      </c>
    </row>
    <row r="5" spans="1:30" ht="15.95" thickBot="1">
      <c r="A5" s="167"/>
      <c r="B5" s="71" t="s">
        <v>32</v>
      </c>
      <c r="C5" s="333" t="s">
        <v>33</v>
      </c>
      <c r="D5" s="308"/>
      <c r="E5" s="154" t="s">
        <v>34</v>
      </c>
      <c r="F5" s="318"/>
      <c r="G5" s="320"/>
      <c r="H5" s="321"/>
      <c r="I5" s="321"/>
      <c r="J5" s="320"/>
      <c r="K5" s="318"/>
      <c r="L5" s="30">
        <f>+L32+L58</f>
        <v>108</v>
      </c>
      <c r="M5" s="132"/>
      <c r="N5" s="312"/>
      <c r="O5" s="314"/>
      <c r="P5" s="312"/>
      <c r="Q5" s="324"/>
      <c r="R5" s="325"/>
      <c r="S5" s="321"/>
      <c r="T5" s="30">
        <f>+T32+T58</f>
        <v>176</v>
      </c>
      <c r="U5" s="30">
        <f>+U32+U58</f>
        <v>0</v>
      </c>
      <c r="V5" s="30">
        <f>+V32+V58</f>
        <v>176</v>
      </c>
      <c r="W5" s="30">
        <f>+W32+W58</f>
        <v>198</v>
      </c>
      <c r="X5" s="328"/>
      <c r="Y5" s="324"/>
      <c r="Z5" s="324"/>
      <c r="AA5" s="326"/>
      <c r="AB5" s="316"/>
      <c r="AC5" s="308"/>
      <c r="AD5" s="310"/>
    </row>
    <row r="6" spans="1:30" ht="39.6" customHeight="1">
      <c r="A6" s="277" t="s">
        <v>77</v>
      </c>
      <c r="B6" s="334" t="s">
        <v>78</v>
      </c>
      <c r="C6" s="299" t="s">
        <v>124</v>
      </c>
      <c r="D6" s="300"/>
      <c r="E6" s="305">
        <v>6</v>
      </c>
      <c r="F6" s="164" t="s">
        <v>80</v>
      </c>
      <c r="G6" s="27" t="s">
        <v>125</v>
      </c>
      <c r="H6" s="25"/>
      <c r="I6" s="31" t="s">
        <v>40</v>
      </c>
      <c r="J6" s="17"/>
      <c r="K6" s="165" t="s">
        <v>49</v>
      </c>
      <c r="L6" s="22">
        <v>22</v>
      </c>
      <c r="M6" s="158">
        <v>30</v>
      </c>
      <c r="N6" s="159">
        <v>350</v>
      </c>
      <c r="O6" s="246" t="s">
        <v>42</v>
      </c>
      <c r="P6" s="340" t="s">
        <v>126</v>
      </c>
      <c r="Q6" s="283"/>
      <c r="R6" s="286"/>
      <c r="S6" s="47">
        <f>IF(OR(N6="",K6=Paramétrage!$C$10,K6=Paramétrage!$C$13,K6=Paramétrage!$C$17,K6=Paramétrage!$C$20,K6=Paramétrage!$C$24,K6=Paramétrage!$C$27,AND(K6&lt;&gt;Paramétrage!$C$9,O6="Mut+ext")),0,ROUNDUP(M6/N6,0))</f>
        <v>1</v>
      </c>
      <c r="T6" s="168">
        <f>IF(OR(K6="",O6="Mut+ext"),0,IF(VLOOKUP(K6,Paramétrage!$C$6:$E$29,2,0)=0,0,IF(N6="","saisir capacité",L6*S6*VLOOKUP(K6,Paramétrage!$C$6:$E$29,2,0))))</f>
        <v>22</v>
      </c>
      <c r="U6" s="169"/>
      <c r="V6" s="170">
        <f t="shared" ref="V6:V17" si="0">IF(OR(K6="",O6="Mut+ext"),0,IF(ISERROR(T6+U6)=TRUE,T6,T6+U6))</f>
        <v>22</v>
      </c>
      <c r="W6" s="48">
        <f>IF(OR(K6="",O6="Mut+ext"),0,IF(ISERROR(U6+T6*VLOOKUP(K6,Paramétrage!$C$6:$E$29,3,0))=TRUE,V6,U6+T6*VLOOKUP(K6,Paramétrage!$C$6:$E$29,3,0)))</f>
        <v>33</v>
      </c>
      <c r="X6" s="282"/>
      <c r="Y6" s="283"/>
      <c r="Z6" s="284"/>
      <c r="AA6" s="32" t="s">
        <v>84</v>
      </c>
      <c r="AB6" s="19"/>
      <c r="AC6" s="33">
        <f>IF(F6="",0,IF(I6="",0,IF(SUMIF($F$6:$F$17,F6,$M$6:$M$17)=0,0,IF(OR(J6="",I6="obligatoire"),AD6/SUMIF($F$6:$F$17,F6,$M$6:$M$17),AD6/(SUMIF($F$6:$F$17,F6,$M$6:$M$17)/J6)))))</f>
        <v>16.5</v>
      </c>
      <c r="AD6" s="171">
        <f t="shared" ref="AD6:AD17" si="1">L6*M6</f>
        <v>660</v>
      </c>
    </row>
    <row r="7" spans="1:30" ht="37.35" customHeight="1">
      <c r="A7" s="278"/>
      <c r="B7" s="334"/>
      <c r="C7" s="301"/>
      <c r="D7" s="302"/>
      <c r="E7" s="305"/>
      <c r="F7" s="164" t="s">
        <v>85</v>
      </c>
      <c r="G7" s="27" t="s">
        <v>125</v>
      </c>
      <c r="H7" s="25"/>
      <c r="I7" s="31" t="s">
        <v>40</v>
      </c>
      <c r="J7" s="17"/>
      <c r="K7" s="165" t="s">
        <v>41</v>
      </c>
      <c r="L7" s="225">
        <v>22</v>
      </c>
      <c r="M7" s="158">
        <v>30</v>
      </c>
      <c r="N7" s="159">
        <v>25</v>
      </c>
      <c r="O7" s="18" t="s">
        <v>42</v>
      </c>
      <c r="P7" s="340" t="s">
        <v>127</v>
      </c>
      <c r="Q7" s="283"/>
      <c r="R7" s="286"/>
      <c r="S7" s="47">
        <f>IF(OR(N7="",K7=Paramétrage!$C$10,K7=Paramétrage!$C$13,K7=Paramétrage!$C$17,K7=Paramétrage!$C$20,K7=Paramétrage!$C$24,K7=Paramétrage!$C$27,AND(K7&lt;&gt;Paramétrage!$C$9,O7="Mut+ext")),0,ROUNDUP(M7/N7,0))</f>
        <v>2</v>
      </c>
      <c r="T7" s="168">
        <f>IF(OR(K7="",O7="Mut+ext"),0,IF(VLOOKUP(K7,Paramétrage!$C$6:$E$29,2,0)=0,0,IF(N7="","saisir capacité",L7*S7*VLOOKUP(K7,Paramétrage!$C$6:$E$29,2,0))))</f>
        <v>44</v>
      </c>
      <c r="U7" s="169"/>
      <c r="V7" s="170">
        <f t="shared" si="0"/>
        <v>44</v>
      </c>
      <c r="W7" s="48">
        <f>IF(OR(K7="",O7="Mut+ext"),0,IF(ISERROR(U7+T7*VLOOKUP(K7,Paramétrage!$C$6:$E$29,3,0))=TRUE,V7,U7+T7*VLOOKUP(K7,Paramétrage!$C$6:$E$29,3,0)))</f>
        <v>44</v>
      </c>
      <c r="X7" s="282"/>
      <c r="Y7" s="283"/>
      <c r="Z7" s="284"/>
      <c r="AA7" s="151" t="s">
        <v>86</v>
      </c>
      <c r="AB7" s="19"/>
      <c r="AC7" s="33">
        <f>IF(F7="",0,IF(I7="",0,IF(SUMIF($F$6:$F$17,F7,$M$6:$M$17)=0,0,IF(OR(J7="",I7="obligatoire"),AD7/SUMIF($F$6:$F$17,F7,$M$6:$M$17),AD7/(SUMIF($F$6:$F$17,F7,$M$6:$M$17)/J7)))))</f>
        <v>16.5</v>
      </c>
      <c r="AD7" s="172">
        <f t="shared" si="1"/>
        <v>660</v>
      </c>
    </row>
    <row r="8" spans="1:30">
      <c r="A8" s="278"/>
      <c r="B8" s="334"/>
      <c r="C8" s="301"/>
      <c r="D8" s="302"/>
      <c r="E8" s="305"/>
      <c r="F8" s="164" t="s">
        <v>87</v>
      </c>
      <c r="G8" s="230" t="s">
        <v>93</v>
      </c>
      <c r="H8" s="231"/>
      <c r="I8" s="232" t="s">
        <v>61</v>
      </c>
      <c r="J8" s="17"/>
      <c r="K8" s="234" t="s">
        <v>41</v>
      </c>
      <c r="L8" s="225"/>
      <c r="M8" s="158"/>
      <c r="N8" s="159"/>
      <c r="O8" s="18"/>
      <c r="P8" s="285"/>
      <c r="Q8" s="283"/>
      <c r="R8" s="286"/>
      <c r="S8" s="47">
        <f>IF(OR(N8="",K8=Paramétrage!$C$10,K8=Paramétrage!$C$13,K8=Paramétrage!$C$17,K8=Paramétrage!$C$20,K8=Paramétrage!$C$24,K8=Paramétrage!$C$27,AND(K8&lt;&gt;Paramétrage!$C$9,O8="Mut+ext")),0,ROUNDUP(M8/N8,0))</f>
        <v>0</v>
      </c>
      <c r="T8" s="168" t="str">
        <f>IF(OR(K8="",O8="Mut+ext"),0,IF(VLOOKUP(K8,Paramétrage!$C$6:$E$29,2,0)=0,0,IF(N8="","saisir capacité",L8*S8*VLOOKUP(K8,Paramétrage!$C$6:$E$29,2,0))))</f>
        <v>saisir capacité</v>
      </c>
      <c r="U8" s="169"/>
      <c r="V8" s="170" t="str">
        <f t="shared" si="0"/>
        <v>saisir capacité</v>
      </c>
      <c r="W8" s="48" t="str">
        <f>IF(OR(K8="",O8="Mut+ext"),0,IF(ISERROR(U8+T8*VLOOKUP(K8,Paramétrage!$C$6:$E$29,3,0))=TRUE,V8,U8+T8*VLOOKUP(K8,Paramétrage!$C$6:$E$29,3,0)))</f>
        <v>saisir capacité</v>
      </c>
      <c r="X8" s="282"/>
      <c r="Y8" s="283"/>
      <c r="Z8" s="284"/>
      <c r="AA8" s="151" t="s">
        <v>89</v>
      </c>
      <c r="AB8" s="19"/>
      <c r="AC8" s="33">
        <f>IF(F8="",0,IF(I8="",0,IF(SUMIF($F$6:$F$17,F8,$M$6:$M$17)=0,0,IF(OR(J8="",I8="obligatoire"),AD8/SUMIF($F$6:$F$17,F8,$M$6:$M$17),AD8/(SUMIF($F$6:$F$17,F8,$M$6:$M$17)/J8)))))</f>
        <v>0</v>
      </c>
      <c r="AD8" s="172">
        <f t="shared" si="1"/>
        <v>0</v>
      </c>
    </row>
    <row r="9" spans="1:30">
      <c r="A9" s="278"/>
      <c r="B9" s="334"/>
      <c r="C9" s="301"/>
      <c r="D9" s="302"/>
      <c r="E9" s="305"/>
      <c r="F9" s="164" t="s">
        <v>90</v>
      </c>
      <c r="G9" s="230" t="s">
        <v>94</v>
      </c>
      <c r="H9" s="231"/>
      <c r="I9" s="232" t="s">
        <v>61</v>
      </c>
      <c r="J9" s="17"/>
      <c r="K9" s="234" t="s">
        <v>41</v>
      </c>
      <c r="L9" s="225"/>
      <c r="M9" s="158"/>
      <c r="N9" s="159"/>
      <c r="O9" s="18"/>
      <c r="P9" s="162"/>
      <c r="Q9" s="151"/>
      <c r="R9" s="163"/>
      <c r="S9" s="47"/>
      <c r="T9" s="168"/>
      <c r="U9" s="169"/>
      <c r="V9" s="170"/>
      <c r="W9" s="48"/>
      <c r="X9" s="160"/>
      <c r="Y9" s="151"/>
      <c r="Z9" s="161"/>
      <c r="AA9" s="26"/>
      <c r="AB9" s="19"/>
      <c r="AC9" s="33"/>
      <c r="AD9" s="172"/>
    </row>
    <row r="10" spans="1:30" ht="13.35" customHeight="1">
      <c r="A10" s="278"/>
      <c r="B10" s="334"/>
      <c r="C10" s="301"/>
      <c r="D10" s="302"/>
      <c r="E10" s="305"/>
      <c r="F10" s="164"/>
      <c r="G10" s="256" t="s">
        <v>68</v>
      </c>
      <c r="H10" s="25"/>
      <c r="I10" s="31"/>
      <c r="J10" s="17"/>
      <c r="K10" s="165"/>
      <c r="L10" s="22"/>
      <c r="M10" s="158"/>
      <c r="N10" s="159"/>
      <c r="O10" s="18"/>
      <c r="P10" s="285"/>
      <c r="Q10" s="283"/>
      <c r="R10" s="286"/>
      <c r="S10" s="47">
        <f>IF(OR(N10="",K10=Paramétrage!$C$10,K10=Paramétrage!$C$13,K10=Paramétrage!$C$17,K10=Paramétrage!$C$20,K10=Paramétrage!$C$24,K10=Paramétrage!$C$27,AND(K10&lt;&gt;Paramétrage!$C$9,O10="Mut+ext")),0,ROUNDUP(M10/N10,0))</f>
        <v>0</v>
      </c>
      <c r="T10" s="168">
        <f>IF(OR(K10="",O10="Mut+ext"),0,IF(VLOOKUP(K10,Paramétrage!$C$6:$E$29,2,0)=0,0,IF(N10="","saisir capacité",L10*S10*VLOOKUP(K10,Paramétrage!$C$6:$E$29,2,0))))</f>
        <v>0</v>
      </c>
      <c r="U10" s="169"/>
      <c r="V10" s="170">
        <f t="shared" si="0"/>
        <v>0</v>
      </c>
      <c r="W10" s="48">
        <f>IF(OR(K10="",O10="Mut+ext"),0,IF(ISERROR(U10+T10*VLOOKUP(K10,Paramétrage!$C$6:$E$29,3,0))=TRUE,V10,U10+T10*VLOOKUP(K10,Paramétrage!$C$6:$E$29,3,0)))</f>
        <v>0</v>
      </c>
      <c r="X10" s="282"/>
      <c r="Y10" s="283"/>
      <c r="Z10" s="284"/>
      <c r="AA10" s="26"/>
      <c r="AB10" s="19"/>
      <c r="AC10" s="33">
        <f>IF(F10="",0,IF(I10="",0,IF(SUMIF($F$6:$F$17,F10,$M$6:$M$17)=0,0,IF(OR(J10="",I10="obligatoire"),AD10/SUMIF($F$6:$F$17,F10,$M$6:$M$17),AD10/(SUMIF($F$6:$F$17,F10,$M$6:$M$17)/J10)))))</f>
        <v>0</v>
      </c>
      <c r="AD10" s="172">
        <f t="shared" si="1"/>
        <v>0</v>
      </c>
    </row>
    <row r="11" spans="1:30" ht="30" customHeight="1">
      <c r="A11" s="278"/>
      <c r="B11" s="334"/>
      <c r="C11" s="301"/>
      <c r="D11" s="302"/>
      <c r="E11" s="305"/>
      <c r="F11" s="164" t="s">
        <v>80</v>
      </c>
      <c r="G11" s="27" t="s">
        <v>128</v>
      </c>
      <c r="H11" s="25"/>
      <c r="I11" s="31" t="s">
        <v>40</v>
      </c>
      <c r="J11" s="17"/>
      <c r="K11" s="165" t="s">
        <v>49</v>
      </c>
      <c r="L11" s="22">
        <v>22</v>
      </c>
      <c r="M11" s="158">
        <v>10</v>
      </c>
      <c r="N11" s="159">
        <v>350</v>
      </c>
      <c r="O11" s="18" t="s">
        <v>42</v>
      </c>
      <c r="P11" s="340" t="s">
        <v>129</v>
      </c>
      <c r="Q11" s="344"/>
      <c r="R11" s="346"/>
      <c r="S11" s="47">
        <f>IF(OR(N11="",K11=Paramétrage!$C$10,K11=Paramétrage!$C$13,K11=Paramétrage!$C$17,K11=Paramétrage!$C$20,K11=Paramétrage!$C$24,K11=Paramétrage!$C$27,AND(K11&lt;&gt;Paramétrage!$C$9,O11="Mut+ext")),0,ROUNDUP(M11/N11,0))</f>
        <v>1</v>
      </c>
      <c r="T11" s="168">
        <f>IF(OR(K11="",O11="Mut+ext"),0,IF(VLOOKUP(K11,Paramétrage!$C$6:$E$29,2,0)=0,0,IF(N11="","saisir capacité",L11*S11*VLOOKUP(K11,Paramétrage!$C$6:$E$29,2,0))))</f>
        <v>22</v>
      </c>
      <c r="U11" s="169"/>
      <c r="V11" s="170">
        <f t="shared" si="0"/>
        <v>22</v>
      </c>
      <c r="W11" s="48">
        <f>IF(OR(K11="",O11="Mut+ext"),0,IF(ISERROR(U11+T11*VLOOKUP(K11,Paramétrage!$C$6:$E$29,3,0))=TRUE,V11,U11+T11*VLOOKUP(K11,Paramétrage!$C$6:$E$29,3,0)))</f>
        <v>33</v>
      </c>
      <c r="X11" s="282"/>
      <c r="Y11" s="283"/>
      <c r="Z11" s="284"/>
      <c r="AA11" s="151" t="s">
        <v>84</v>
      </c>
      <c r="AB11" s="19"/>
      <c r="AC11" s="33">
        <f>IF(F11="",0,IF(I11="",0,IF(SUMIF($F$6:$F$17,F11,$M$6:$M$17)=0,0,IF(OR(J11="",I11="obligatoire"),AD11/SUMIF($F$6:$F$17,F11,$M$6:$M$17),AD11/(SUMIF($F$6:$F$17,F11,$M$6:$M$17)/J11)))))</f>
        <v>5.5</v>
      </c>
      <c r="AD11" s="172">
        <f t="shared" si="1"/>
        <v>220</v>
      </c>
    </row>
    <row r="12" spans="1:30" ht="33" customHeight="1">
      <c r="A12" s="278"/>
      <c r="B12" s="334"/>
      <c r="C12" s="301"/>
      <c r="D12" s="302"/>
      <c r="E12" s="305"/>
      <c r="F12" s="164" t="s">
        <v>85</v>
      </c>
      <c r="G12" s="27" t="s">
        <v>128</v>
      </c>
      <c r="H12" s="25"/>
      <c r="I12" s="31" t="s">
        <v>40</v>
      </c>
      <c r="J12" s="17"/>
      <c r="K12" s="165" t="s">
        <v>41</v>
      </c>
      <c r="L12" s="225">
        <v>22</v>
      </c>
      <c r="M12" s="158">
        <v>10</v>
      </c>
      <c r="N12" s="159">
        <v>25</v>
      </c>
      <c r="O12" s="18" t="s">
        <v>42</v>
      </c>
      <c r="P12" s="340" t="s">
        <v>129</v>
      </c>
      <c r="Q12" s="344"/>
      <c r="R12" s="346"/>
      <c r="S12" s="47">
        <f>IF(OR(N12="",K12=Paramétrage!$C$10,K12=Paramétrage!$C$13,K12=Paramétrage!$C$17,K12=Paramétrage!$C$20,K12=Paramétrage!$C$24,K12=Paramétrage!$C$27,AND(K12&lt;&gt;Paramétrage!$C$9,O12="Mut+ext")),0,ROUNDUP(M12/N12,0))</f>
        <v>1</v>
      </c>
      <c r="T12" s="168">
        <f>IF(OR(K12="",O12="Mut+ext"),0,IF(VLOOKUP(K12,Paramétrage!$C$6:$E$29,2,0)=0,0,IF(N12="","saisir capacité",L12*S12*VLOOKUP(K12,Paramétrage!$C$6:$E$29,2,0))))</f>
        <v>22</v>
      </c>
      <c r="U12" s="169"/>
      <c r="V12" s="170">
        <f t="shared" si="0"/>
        <v>22</v>
      </c>
      <c r="W12" s="48">
        <f>IF(OR(K12="",O12="Mut+ext"),0,IF(ISERROR(U12+T12*VLOOKUP(K12,Paramétrage!$C$6:$E$29,3,0))=TRUE,V12,U12+T12*VLOOKUP(K12,Paramétrage!$C$6:$E$29,3,0)))</f>
        <v>22</v>
      </c>
      <c r="X12" s="282"/>
      <c r="Y12" s="283"/>
      <c r="Z12" s="284"/>
      <c r="AA12" s="151" t="s">
        <v>86</v>
      </c>
      <c r="AB12" s="19"/>
      <c r="AC12" s="33">
        <f>IF(F12="",0,IF(I12="",0,IF(SUMIF($F$6:$F$17,F12,$M$6:$M$17)=0,0,IF(OR(J12="",I12="obligatoire"),AD12/SUMIF($F$6:$F$17,F12,$M$6:$M$17),AD12/(SUMIF($F$6:$F$17,F12,$M$6:$M$17)/J12)))))</f>
        <v>5.5</v>
      </c>
      <c r="AD12" s="172">
        <f t="shared" si="1"/>
        <v>220</v>
      </c>
    </row>
    <row r="13" spans="1:30">
      <c r="A13" s="278"/>
      <c r="B13" s="334"/>
      <c r="C13" s="301"/>
      <c r="D13" s="302"/>
      <c r="E13" s="305"/>
      <c r="F13" s="164" t="s">
        <v>87</v>
      </c>
      <c r="G13" s="230" t="s">
        <v>97</v>
      </c>
      <c r="H13" s="231"/>
      <c r="I13" s="232" t="s">
        <v>61</v>
      </c>
      <c r="J13" s="223"/>
      <c r="K13" s="234" t="s">
        <v>41</v>
      </c>
      <c r="L13" s="225"/>
      <c r="M13" s="158"/>
      <c r="N13" s="159"/>
      <c r="O13" s="18"/>
      <c r="P13" s="285"/>
      <c r="Q13" s="283"/>
      <c r="R13" s="286"/>
      <c r="S13" s="47">
        <f>IF(OR(N13="",K13=Paramétrage!$C$10,K13=Paramétrage!$C$13,K13=Paramétrage!$C$17,K13=Paramétrage!$C$20,K13=Paramétrage!$C$24,K13=Paramétrage!$C$27,AND(K13&lt;&gt;Paramétrage!$C$9,O13="Mut+ext")),0,ROUNDUP(M13/N13,0))</f>
        <v>0</v>
      </c>
      <c r="T13" s="168" t="str">
        <f>IF(OR(K13="",O13="Mut+ext"),0,IF(VLOOKUP(K13,Paramétrage!$C$6:$E$29,2,0)=0,0,IF(N13="","saisir capacité",L13*S13*VLOOKUP(K13,Paramétrage!$C$6:$E$29,2,0))))</f>
        <v>saisir capacité</v>
      </c>
      <c r="U13" s="169"/>
      <c r="V13" s="170" t="str">
        <f t="shared" si="0"/>
        <v>saisir capacité</v>
      </c>
      <c r="W13" s="48" t="str">
        <f>IF(OR(K13="",O13="Mut+ext"),0,IF(ISERROR(U13+T13*VLOOKUP(K13,Paramétrage!$C$6:$E$29,3,0))=TRUE,V13,U13+T13*VLOOKUP(K13,Paramétrage!$C$6:$E$29,3,0)))</f>
        <v>saisir capacité</v>
      </c>
      <c r="X13" s="282"/>
      <c r="Y13" s="283"/>
      <c r="Z13" s="284"/>
      <c r="AA13" s="151" t="s">
        <v>89</v>
      </c>
      <c r="AB13" s="19"/>
      <c r="AC13" s="33">
        <f>IF(F13="",0,IF(I13="",0,IF(SUMIF($F$6:$F$17,F13,$M$6:$M$17)=0,0,IF(OR(J13="",I13="obligatoire"),AD13/SUMIF($F$6:$F$17,F13,$M$6:$M$17),AD13/(SUMIF($F$6:$F$17,F13,$M$6:$M$17)/J13)))))</f>
        <v>0</v>
      </c>
      <c r="AD13" s="172">
        <f t="shared" si="1"/>
        <v>0</v>
      </c>
    </row>
    <row r="14" spans="1:30">
      <c r="A14" s="278"/>
      <c r="B14" s="334"/>
      <c r="C14" s="301"/>
      <c r="D14" s="302"/>
      <c r="E14" s="305"/>
      <c r="F14" s="164" t="s">
        <v>90</v>
      </c>
      <c r="G14" s="230" t="s">
        <v>99</v>
      </c>
      <c r="H14" s="231"/>
      <c r="I14" s="232" t="s">
        <v>61</v>
      </c>
      <c r="J14" s="223"/>
      <c r="K14" s="234" t="s">
        <v>41</v>
      </c>
      <c r="L14" s="225"/>
      <c r="M14" s="158"/>
      <c r="N14" s="159"/>
      <c r="O14" s="18"/>
      <c r="P14" s="162"/>
      <c r="Q14" s="151"/>
      <c r="R14" s="163"/>
      <c r="S14" s="47"/>
      <c r="T14" s="168"/>
      <c r="U14" s="169"/>
      <c r="V14" s="170"/>
      <c r="W14" s="48"/>
      <c r="X14" s="160"/>
      <c r="Y14" s="151"/>
      <c r="Z14" s="161"/>
      <c r="AA14" s="26"/>
      <c r="AB14" s="19"/>
      <c r="AC14" s="33"/>
      <c r="AD14" s="172"/>
    </row>
    <row r="15" spans="1:30">
      <c r="A15" s="278"/>
      <c r="B15" s="334"/>
      <c r="C15" s="301"/>
      <c r="D15" s="302"/>
      <c r="E15" s="305"/>
      <c r="F15" s="164"/>
      <c r="G15" s="256" t="s">
        <v>100</v>
      </c>
      <c r="H15" s="25"/>
      <c r="I15" s="31"/>
      <c r="J15" s="17"/>
      <c r="K15" s="165"/>
      <c r="L15" s="22"/>
      <c r="M15" s="158"/>
      <c r="N15" s="159"/>
      <c r="O15" s="18"/>
      <c r="P15" s="285"/>
      <c r="Q15" s="283"/>
      <c r="R15" s="286"/>
      <c r="S15" s="47">
        <f>IF(OR(N15="",K15=Paramétrage!$C$10,K15=Paramétrage!$C$13,K15=Paramétrage!$C$17,K15=Paramétrage!$C$20,K15=Paramétrage!$C$24,K15=Paramétrage!$C$27,AND(K15&lt;&gt;Paramétrage!$C$9,O15="Mut+ext")),0,ROUNDUP(M15/N15,0))</f>
        <v>0</v>
      </c>
      <c r="T15" s="168">
        <f>IF(OR(K15="",O15="Mut+ext"),0,IF(VLOOKUP(K15,Paramétrage!$C$6:$E$29,2,0)=0,0,IF(N15="","saisir capacité",L15*S15*VLOOKUP(K15,Paramétrage!$C$6:$E$29,2,0))))</f>
        <v>0</v>
      </c>
      <c r="U15" s="169"/>
      <c r="V15" s="170">
        <f t="shared" si="0"/>
        <v>0</v>
      </c>
      <c r="W15" s="48">
        <f>IF(OR(K15="",O15="Mut+ext"),0,IF(ISERROR(U15+T15*VLOOKUP(K15,Paramétrage!$C$6:$E$29,3,0))=TRUE,V15,U15+T15*VLOOKUP(K15,Paramétrage!$C$6:$E$29,3,0)))</f>
        <v>0</v>
      </c>
      <c r="X15" s="282"/>
      <c r="Y15" s="283"/>
      <c r="Z15" s="284"/>
      <c r="AA15" s="26"/>
      <c r="AB15" s="19"/>
      <c r="AC15" s="33">
        <f>IF(F15="",0,IF(I15="",0,IF(SUMIF($F$6:$F$17,F15,$M$6:$M$17)=0,0,IF(OR(J15="",I15="obligatoire"),AD15/SUMIF($F$6:$F$17,F15,$M$6:$M$17),AD15/(SUMIF($F$6:$F$17,F15,$M$6:$M$17)/J15)))))</f>
        <v>0</v>
      </c>
      <c r="AD15" s="172">
        <f t="shared" si="1"/>
        <v>0</v>
      </c>
    </row>
    <row r="16" spans="1:30">
      <c r="A16" s="278"/>
      <c r="B16" s="334"/>
      <c r="C16" s="301"/>
      <c r="D16" s="302"/>
      <c r="E16" s="305"/>
      <c r="F16" s="164" t="s">
        <v>108</v>
      </c>
      <c r="G16" s="27" t="s">
        <v>101</v>
      </c>
      <c r="H16" s="25"/>
      <c r="I16" s="222" t="s">
        <v>61</v>
      </c>
      <c r="J16" s="17">
        <v>1</v>
      </c>
      <c r="K16" s="165" t="s">
        <v>49</v>
      </c>
      <c r="L16" s="22">
        <v>10</v>
      </c>
      <c r="M16" s="158">
        <f>+M6+M11</f>
        <v>40</v>
      </c>
      <c r="N16" s="159">
        <v>500</v>
      </c>
      <c r="O16" s="18" t="s">
        <v>64</v>
      </c>
      <c r="P16" s="285" t="s">
        <v>130</v>
      </c>
      <c r="Q16" s="283"/>
      <c r="R16" s="286"/>
      <c r="S16" s="47">
        <f>IF(OR(N16="",K16=Paramétrage!$C$10,K16=Paramétrage!$C$13,K16=Paramétrage!$C$17,K16=Paramétrage!$C$20,K16=Paramétrage!$C$24,K16=Paramétrage!$C$27,AND(K16&lt;&gt;Paramétrage!$C$9,O16="Mut+ext")),0,ROUNDUP(M16/N16,0))</f>
        <v>0</v>
      </c>
      <c r="T16" s="168">
        <f>IF(OR(K16="",O16="Mut+ext"),0,IF(VLOOKUP(K16,Paramétrage!$C$6:$E$29,2,0)=0,0,IF(N16="","saisir capacité",L16*S16*VLOOKUP(K16,Paramétrage!$C$6:$E$29,2,0))))</f>
        <v>0</v>
      </c>
      <c r="U16" s="169"/>
      <c r="V16" s="170">
        <f t="shared" si="0"/>
        <v>0</v>
      </c>
      <c r="W16" s="48">
        <f>IF(OR(K16="",O16="Mut+ext"),0,IF(ISERROR(U16+T16*VLOOKUP(K16,Paramétrage!$C$6:$E$29,3,0))=TRUE,V16,U16+T16*VLOOKUP(K16,Paramétrage!$C$6:$E$29,3,0)))</f>
        <v>0</v>
      </c>
      <c r="X16" s="293" t="s">
        <v>104</v>
      </c>
      <c r="Y16" s="283"/>
      <c r="Z16" s="284"/>
      <c r="AA16" s="151" t="s">
        <v>84</v>
      </c>
      <c r="AB16" s="19"/>
      <c r="AC16" s="33">
        <f>IF(F16="",0,IF(I16="",0,IF(SUMIF($F$6:$F$17,F16,$M$6:$M$17)=0,0,IF(OR(J16="",I16="obligatoire"),AD16/SUMIF($F$6:$F$17,F16,$M$6:$M$17),AD16/(SUMIF($F$6:$F$17,F16,$M$6:$M$17)/J16)))))</f>
        <v>8</v>
      </c>
      <c r="AD16" s="172">
        <f t="shared" si="1"/>
        <v>400</v>
      </c>
    </row>
    <row r="17" spans="1:30">
      <c r="A17" s="278"/>
      <c r="B17" s="334"/>
      <c r="C17" s="301"/>
      <c r="D17" s="302"/>
      <c r="E17" s="305"/>
      <c r="F17" s="164" t="s">
        <v>108</v>
      </c>
      <c r="G17" s="220" t="s">
        <v>105</v>
      </c>
      <c r="H17" s="25"/>
      <c r="I17" s="145" t="s">
        <v>61</v>
      </c>
      <c r="J17" s="260">
        <v>1</v>
      </c>
      <c r="K17" s="165" t="s">
        <v>41</v>
      </c>
      <c r="L17" s="225">
        <v>10</v>
      </c>
      <c r="M17" s="165">
        <v>10</v>
      </c>
      <c r="N17" s="261">
        <v>25</v>
      </c>
      <c r="O17" s="18" t="s">
        <v>64</v>
      </c>
      <c r="P17" s="285" t="s">
        <v>130</v>
      </c>
      <c r="Q17" s="283"/>
      <c r="R17" s="286"/>
      <c r="S17" s="47">
        <f>IF(OR(N17="",K17=Paramétrage!$C$10,K17=Paramétrage!$C$13,K17=Paramétrage!$C$17,K17=Paramétrage!$C$20,K17=Paramétrage!$C$24,K17=Paramétrage!$C$27,AND(K17&lt;&gt;Paramétrage!$C$9,O17="Mut+ext")),0,ROUNDUP(M17/N17,0))</f>
        <v>0</v>
      </c>
      <c r="T17" s="168">
        <f>IF(OR(K17="",O17="Mut+ext"),0,IF(VLOOKUP(K17,Paramétrage!$C$6:$E$29,2,0)=0,0,IF(N17="","saisir capacité",L17*S17*VLOOKUP(K17,Paramétrage!$C$6:$E$29,2,0))))</f>
        <v>0</v>
      </c>
      <c r="U17" s="169"/>
      <c r="V17" s="170">
        <f t="shared" si="0"/>
        <v>0</v>
      </c>
      <c r="W17" s="48">
        <f>IF(OR(K17="",O17="Mut+ext"),0,IF(ISERROR(U17+T17*VLOOKUP(K17,Paramétrage!$C$6:$E$29,3,0))=TRUE,V17,U17+T17*VLOOKUP(K17,Paramétrage!$C$6:$E$29,3,0)))</f>
        <v>0</v>
      </c>
      <c r="X17" s="282" t="s">
        <v>107</v>
      </c>
      <c r="Y17" s="283"/>
      <c r="Z17" s="284"/>
      <c r="AA17" s="151"/>
      <c r="AB17" s="19"/>
      <c r="AC17" s="33">
        <f>IF(F17="",0,IF(I17="",0,IF(SUMIF($F$6:$F$17,F17,$M$6:$M$17)=0,0,IF(OR(J17="",I17="obligatoire"),AD17/SUMIF($F$6:$F$17,F17,$M$6:$M$17),AD17/(SUMIF($F$6:$F$17,F17,$M$6:$M$17)/J17)))))</f>
        <v>2</v>
      </c>
      <c r="AD17" s="172">
        <f t="shared" si="1"/>
        <v>100</v>
      </c>
    </row>
    <row r="18" spans="1:30">
      <c r="A18" s="278"/>
      <c r="B18" s="334"/>
      <c r="C18" s="216"/>
      <c r="D18" s="217"/>
      <c r="E18" s="218"/>
      <c r="F18" s="164" t="s">
        <v>108</v>
      </c>
      <c r="G18" s="238" t="s">
        <v>109</v>
      </c>
      <c r="H18" s="25"/>
      <c r="I18" s="31" t="s">
        <v>40</v>
      </c>
      <c r="J18" s="17"/>
      <c r="K18" s="156" t="s">
        <v>41</v>
      </c>
      <c r="L18" s="22">
        <v>22</v>
      </c>
      <c r="M18" s="156">
        <f>40+100+45</f>
        <v>185</v>
      </c>
      <c r="N18" s="157">
        <v>25</v>
      </c>
      <c r="O18" s="257" t="s">
        <v>64</v>
      </c>
      <c r="P18" s="341" t="s">
        <v>110</v>
      </c>
      <c r="Q18" s="342"/>
      <c r="R18" s="343"/>
      <c r="S18" s="241"/>
      <c r="T18" s="242"/>
      <c r="U18" s="169"/>
      <c r="V18" s="170"/>
      <c r="W18" s="48"/>
      <c r="X18" s="160"/>
      <c r="Y18" s="151"/>
      <c r="Z18" s="161"/>
      <c r="AA18" s="239"/>
      <c r="AB18" s="19"/>
      <c r="AC18" s="33"/>
      <c r="AD18" s="172"/>
    </row>
    <row r="19" spans="1:30">
      <c r="A19" s="278"/>
      <c r="B19" s="334"/>
      <c r="C19" s="216"/>
      <c r="D19" s="217"/>
      <c r="E19" s="218"/>
      <c r="F19" s="164"/>
      <c r="G19" s="27"/>
      <c r="H19" s="262"/>
      <c r="I19" s="31"/>
      <c r="J19" s="260"/>
      <c r="K19" s="165"/>
      <c r="L19" s="263"/>
      <c r="M19" s="264"/>
      <c r="N19" s="201"/>
      <c r="O19" s="18"/>
      <c r="P19" s="239"/>
      <c r="Q19" s="239"/>
      <c r="R19" s="240"/>
      <c r="S19" s="241"/>
      <c r="T19" s="242"/>
      <c r="U19" s="169"/>
      <c r="V19" s="170"/>
      <c r="W19" s="48"/>
      <c r="X19" s="160"/>
      <c r="Y19" s="151"/>
      <c r="Z19" s="161"/>
      <c r="AA19" s="239"/>
      <c r="AB19" s="19"/>
      <c r="AC19" s="33"/>
      <c r="AD19" s="172"/>
    </row>
    <row r="20" spans="1:30">
      <c r="A20" s="278"/>
      <c r="B20" s="334"/>
      <c r="C20" s="174"/>
      <c r="D20" s="175"/>
      <c r="E20" s="176"/>
      <c r="F20" s="176"/>
      <c r="G20" s="68"/>
      <c r="H20" s="51"/>
      <c r="I20" s="35"/>
      <c r="J20" s="36"/>
      <c r="K20" s="177"/>
      <c r="L20" s="37">
        <f>AC20</f>
        <v>54</v>
      </c>
      <c r="M20" s="178"/>
      <c r="N20" s="178"/>
      <c r="O20" s="40"/>
      <c r="P20" s="38"/>
      <c r="Q20" s="38"/>
      <c r="R20" s="39"/>
      <c r="S20" s="52"/>
      <c r="T20" s="179">
        <f>SUM(T6:T17)</f>
        <v>110</v>
      </c>
      <c r="U20" s="177">
        <f>SUM(U6:U17)</f>
        <v>0</v>
      </c>
      <c r="V20" s="180">
        <f>SUM(V6:V17)</f>
        <v>110</v>
      </c>
      <c r="W20" s="41">
        <f>SUM(W6:W17)</f>
        <v>132</v>
      </c>
      <c r="X20" s="53"/>
      <c r="Y20" s="54"/>
      <c r="Z20" s="55"/>
      <c r="AA20" s="56"/>
      <c r="AB20" s="57"/>
      <c r="AC20" s="58">
        <f>SUM(AC6:AC17)</f>
        <v>54</v>
      </c>
      <c r="AD20" s="59">
        <f>SUM(AD6:AD17)</f>
        <v>2260</v>
      </c>
    </row>
    <row r="21" spans="1:30" ht="15.75" customHeight="1">
      <c r="A21" s="278"/>
      <c r="B21" s="334" t="s">
        <v>111</v>
      </c>
      <c r="C21" s="299"/>
      <c r="D21" s="300"/>
      <c r="E21" s="305"/>
      <c r="F21" s="164"/>
      <c r="G21" s="27"/>
      <c r="H21" s="25"/>
      <c r="I21" s="31"/>
      <c r="J21" s="17"/>
      <c r="K21" s="165"/>
      <c r="L21" s="22"/>
      <c r="M21" s="158"/>
      <c r="N21" s="159"/>
      <c r="O21" s="20"/>
      <c r="P21" s="285"/>
      <c r="Q21" s="283"/>
      <c r="R21" s="286"/>
      <c r="S21" s="47">
        <f>IF(OR(N21="",K21=Paramétrage!$C$10,K21=Paramétrage!$C$13,K21=Paramétrage!$C$17,K21=Paramétrage!$C$20,K21=Paramétrage!$C$24,K21=Paramétrage!$C$27,AND(K21&lt;&gt;Paramétrage!$C$9,O21="Mut+ext")),0,ROUNDUP(M21/N21,0))</f>
        <v>0</v>
      </c>
      <c r="T21" s="168">
        <f>IF(OR(K21="",O21="Mut+ext"),0,IF(VLOOKUP(K21,Paramétrage!$C$6:$E$29,2,0)=0,0,IF(N21="","saisir capacité",L21*S21*VLOOKUP(K21,Paramétrage!$C$6:$E$29,2,0))))</f>
        <v>0</v>
      </c>
      <c r="U21" s="169"/>
      <c r="V21" s="170">
        <f t="shared" ref="V21:V30" si="2">IF(OR(K21="",O21="Mut+ext"),0,IF(ISERROR(T21+U21)=TRUE,T21,T21+U21))</f>
        <v>0</v>
      </c>
      <c r="W21" s="48">
        <f>IF(OR(K21="",O21="Mut+ext"),0,IF(ISERROR(U21+T21*VLOOKUP(K21,Paramétrage!$C$6:$E$29,3,0))=TRUE,V21,U21+T21*VLOOKUP(K21,Paramétrage!$C$6:$E$29,3,0)))</f>
        <v>0</v>
      </c>
      <c r="X21" s="282"/>
      <c r="Y21" s="283"/>
      <c r="Z21" s="284"/>
      <c r="AA21" s="32"/>
      <c r="AB21" s="19"/>
      <c r="AC21" s="33">
        <f>IF(F21="",0,IF(I21="",0,IF(SUMIF($F$21:$F$30,F21,$M$21:$M$30)=0,0,IF(OR(J21="",I21="obligatoire"),AD21/SUMIF($F$21:$F$30,F21,$M$21:$M$30),AD21/(SUMIF($F$21:$F$30,F21,$M$21:$M$30)/J21)))))</f>
        <v>0</v>
      </c>
      <c r="AD21" s="171">
        <f t="shared" ref="AD21:AD30" si="3">L21*M21</f>
        <v>0</v>
      </c>
    </row>
    <row r="22" spans="1:30" ht="15.75" customHeight="1">
      <c r="A22" s="278"/>
      <c r="B22" s="334"/>
      <c r="C22" s="301"/>
      <c r="D22" s="302"/>
      <c r="E22" s="305"/>
      <c r="F22" s="164"/>
      <c r="G22" s="27"/>
      <c r="H22" s="25"/>
      <c r="I22" s="31"/>
      <c r="J22" s="17"/>
      <c r="K22" s="165"/>
      <c r="L22" s="22"/>
      <c r="M22" s="158"/>
      <c r="N22" s="159"/>
      <c r="O22" s="18"/>
      <c r="P22" s="285"/>
      <c r="Q22" s="283"/>
      <c r="R22" s="286"/>
      <c r="S22" s="47">
        <f>IF(OR(N22="",K22=Paramétrage!$C$10,K22=Paramétrage!$C$13,K22=Paramétrage!$C$17,K22=Paramétrage!$C$20,K22=Paramétrage!$C$24,K22=Paramétrage!$C$27,AND(K22&lt;&gt;Paramétrage!$C$9,O22="Mut+ext")),0,ROUNDUP(M22/N22,0))</f>
        <v>0</v>
      </c>
      <c r="T22" s="168">
        <f>IF(OR(K22="",O22="Mut+ext"),0,IF(VLOOKUP(K22,Paramétrage!$C$6:$E$29,2,0)=0,0,IF(N22="","saisir capacité",L22*S22*VLOOKUP(K22,Paramétrage!$C$6:$E$29,2,0))))</f>
        <v>0</v>
      </c>
      <c r="U22" s="169"/>
      <c r="V22" s="170">
        <f t="shared" si="2"/>
        <v>0</v>
      </c>
      <c r="W22" s="48">
        <f>IF(OR(K22="",O22="Mut+ext"),0,IF(ISERROR(U22+T22*VLOOKUP(K22,Paramétrage!$C$6:$E$29,3,0))=TRUE,V22,U22+T22*VLOOKUP(K22,Paramétrage!$C$6:$E$29,3,0)))</f>
        <v>0</v>
      </c>
      <c r="X22" s="282"/>
      <c r="Y22" s="283"/>
      <c r="Z22" s="284"/>
      <c r="AA22" s="151"/>
      <c r="AB22" s="19"/>
      <c r="AC22" s="33">
        <f t="shared" ref="AC22:AC30" si="4">IF(F22="",0,IF(I22="",0,IF(SUMIF($F$21:$F$30,F22,$M$21:$M$30)=0,0,IF(OR(J22="",I22="obligatoire"),AD22/SUMIF($F$21:$F$30,F22,$M$21:$M$30),AD22/(SUMIF($F$21:$F$30,F22,$M$21:$M$30)/J22)))))</f>
        <v>0</v>
      </c>
      <c r="AD22" s="172">
        <f t="shared" si="3"/>
        <v>0</v>
      </c>
    </row>
    <row r="23" spans="1:30">
      <c r="A23" s="278"/>
      <c r="B23" s="334"/>
      <c r="C23" s="301"/>
      <c r="D23" s="302"/>
      <c r="E23" s="305"/>
      <c r="F23" s="164"/>
      <c r="G23" s="27"/>
      <c r="H23" s="25"/>
      <c r="I23" s="31"/>
      <c r="J23" s="17"/>
      <c r="K23" s="165"/>
      <c r="L23" s="22"/>
      <c r="M23" s="158"/>
      <c r="N23" s="159"/>
      <c r="O23" s="18"/>
      <c r="P23" s="285"/>
      <c r="Q23" s="283"/>
      <c r="R23" s="286"/>
      <c r="S23" s="47">
        <f>IF(OR(N23="",K23=Paramétrage!$C$10,K23=Paramétrage!$C$13,K23=Paramétrage!$C$17,K23=Paramétrage!$C$20,K23=Paramétrage!$C$24,K23=Paramétrage!$C$27,AND(K23&lt;&gt;Paramétrage!$C$9,O23="Mut+ext")),0,ROUNDUP(M23/N23,0))</f>
        <v>0</v>
      </c>
      <c r="T23" s="168">
        <f>IF(OR(K23="",O23="Mut+ext"),0,IF(VLOOKUP(K23,Paramétrage!$C$6:$E$29,2,0)=0,0,IF(N23="","saisir capacité",L23*S23*VLOOKUP(K23,Paramétrage!$C$6:$E$29,2,0))))</f>
        <v>0</v>
      </c>
      <c r="U23" s="169"/>
      <c r="V23" s="170">
        <f t="shared" si="2"/>
        <v>0</v>
      </c>
      <c r="W23" s="48">
        <f>IF(OR(K23="",O23="Mut+ext"),0,IF(ISERROR(U23+T23*VLOOKUP(K23,Paramétrage!$C$6:$E$29,3,0))=TRUE,V23,U23+T23*VLOOKUP(K23,Paramétrage!$C$6:$E$29,3,0)))</f>
        <v>0</v>
      </c>
      <c r="X23" s="282"/>
      <c r="Y23" s="283"/>
      <c r="Z23" s="284"/>
      <c r="AA23" s="151"/>
      <c r="AB23" s="19"/>
      <c r="AC23" s="33">
        <f t="shared" si="4"/>
        <v>0</v>
      </c>
      <c r="AD23" s="172">
        <f t="shared" si="3"/>
        <v>0</v>
      </c>
    </row>
    <row r="24" spans="1:30">
      <c r="A24" s="278"/>
      <c r="B24" s="334"/>
      <c r="C24" s="301"/>
      <c r="D24" s="302"/>
      <c r="E24" s="305"/>
      <c r="F24" s="164"/>
      <c r="G24" s="27"/>
      <c r="H24" s="25"/>
      <c r="I24" s="31"/>
      <c r="J24" s="17"/>
      <c r="K24" s="165"/>
      <c r="L24" s="22"/>
      <c r="M24" s="158"/>
      <c r="N24" s="159"/>
      <c r="O24" s="18"/>
      <c r="P24" s="285"/>
      <c r="Q24" s="283"/>
      <c r="R24" s="286"/>
      <c r="S24" s="47">
        <f>IF(OR(N24="",K24=Paramétrage!$C$10,K24=Paramétrage!$C$13,K24=Paramétrage!$C$17,K24=Paramétrage!$C$20,K24=Paramétrage!$C$24,K24=Paramétrage!$C$27,AND(K24&lt;&gt;Paramétrage!$C$9,O24="Mut+ext")),0,ROUNDUP(M24/N24,0))</f>
        <v>0</v>
      </c>
      <c r="T24" s="168">
        <f>IF(OR(K24="",O24="Mut+ext"),0,IF(VLOOKUP(K24,Paramétrage!$C$6:$E$29,2,0)=0,0,IF(N24="","saisir capacité",L24*S24*VLOOKUP(K24,Paramétrage!$C$6:$E$29,2,0))))</f>
        <v>0</v>
      </c>
      <c r="U24" s="169"/>
      <c r="V24" s="170">
        <f t="shared" si="2"/>
        <v>0</v>
      </c>
      <c r="W24" s="48">
        <f>IF(OR(K24="",O24="Mut+ext"),0,IF(ISERROR(U24+T24*VLOOKUP(K24,Paramétrage!$C$6:$E$29,3,0))=TRUE,V24,U24+T24*VLOOKUP(K24,Paramétrage!$C$6:$E$29,3,0)))</f>
        <v>0</v>
      </c>
      <c r="X24" s="282"/>
      <c r="Y24" s="283"/>
      <c r="Z24" s="284"/>
      <c r="AA24" s="26"/>
      <c r="AB24" s="19"/>
      <c r="AC24" s="33">
        <f t="shared" si="4"/>
        <v>0</v>
      </c>
      <c r="AD24" s="172">
        <f t="shared" si="3"/>
        <v>0</v>
      </c>
    </row>
    <row r="25" spans="1:30">
      <c r="A25" s="278"/>
      <c r="B25" s="334"/>
      <c r="C25" s="301"/>
      <c r="D25" s="302"/>
      <c r="E25" s="305"/>
      <c r="F25" s="164"/>
      <c r="G25" s="27"/>
      <c r="H25" s="25"/>
      <c r="I25" s="31"/>
      <c r="J25" s="17"/>
      <c r="K25" s="165"/>
      <c r="L25" s="22"/>
      <c r="M25" s="158"/>
      <c r="N25" s="159"/>
      <c r="O25" s="18"/>
      <c r="P25" s="285"/>
      <c r="Q25" s="283"/>
      <c r="R25" s="286"/>
      <c r="S25" s="47">
        <f>IF(OR(N25="",K25=Paramétrage!$C$10,K25=Paramétrage!$C$13,K25=Paramétrage!$C$17,K25=Paramétrage!$C$20,K25=Paramétrage!$C$24,K25=Paramétrage!$C$27,AND(K25&lt;&gt;Paramétrage!$C$9,O25="Mut+ext")),0,ROUNDUP(M25/N25,0))</f>
        <v>0</v>
      </c>
      <c r="T25" s="168">
        <f>IF(OR(K25="",O25="Mut+ext"),0,IF(VLOOKUP(K25,Paramétrage!$C$6:$E$29,2,0)=0,0,IF(N25="","saisir capacité",L25*S25*VLOOKUP(K25,Paramétrage!$C$6:$E$29,2,0))))</f>
        <v>0</v>
      </c>
      <c r="U25" s="169"/>
      <c r="V25" s="170">
        <f t="shared" si="2"/>
        <v>0</v>
      </c>
      <c r="W25" s="48">
        <f>IF(OR(K25="",O25="Mut+ext"),0,IF(ISERROR(U25+T25*VLOOKUP(K25,Paramétrage!$C$6:$E$29,3,0))=TRUE,V25,U25+T25*VLOOKUP(K25,Paramétrage!$C$6:$E$29,3,0)))</f>
        <v>0</v>
      </c>
      <c r="X25" s="282"/>
      <c r="Y25" s="283"/>
      <c r="Z25" s="284"/>
      <c r="AA25" s="151"/>
      <c r="AB25" s="19"/>
      <c r="AC25" s="33">
        <f>IF(F25="",0,IF(I25="",0,IF(SUMIF($F$21:$F$30,F25,$M$21:$M$30)=0,0,IF(OR(J25="",I25="obligatoire"),AD25/SUMIF($F$21:$F$30,F25,$M$21:$M$30),AD25/(SUMIF($F$21:$F$30,F25,$M$21:$M$30)/J25)))))</f>
        <v>0</v>
      </c>
      <c r="AD25" s="172">
        <f t="shared" si="3"/>
        <v>0</v>
      </c>
    </row>
    <row r="26" spans="1:30">
      <c r="A26" s="278"/>
      <c r="B26" s="334"/>
      <c r="C26" s="301"/>
      <c r="D26" s="302"/>
      <c r="E26" s="305"/>
      <c r="F26" s="164"/>
      <c r="G26" s="27"/>
      <c r="H26" s="25"/>
      <c r="I26" s="31"/>
      <c r="J26" s="17"/>
      <c r="K26" s="165"/>
      <c r="L26" s="21"/>
      <c r="M26" s="173"/>
      <c r="N26" s="159"/>
      <c r="O26" s="18"/>
      <c r="P26" s="285"/>
      <c r="Q26" s="283"/>
      <c r="R26" s="286"/>
      <c r="S26" s="47">
        <f>IF(OR(N26="",K26=Paramétrage!$C$10,K26=Paramétrage!$C$13,K26=Paramétrage!$C$17,K26=Paramétrage!$C$20,K26=Paramétrage!$C$24,K26=Paramétrage!$C$27,AND(K26&lt;&gt;Paramétrage!$C$9,O26="Mut+ext")),0,ROUNDUP(M26/N26,0))</f>
        <v>0</v>
      </c>
      <c r="T26" s="168">
        <f>IF(OR(K26="",O26="Mut+ext"),0,IF(VLOOKUP(K26,Paramétrage!$C$6:$E$29,2,0)=0,0,IF(N26="","saisir capacité",L26*S26*VLOOKUP(K26,Paramétrage!$C$6:$E$29,2,0))))</f>
        <v>0</v>
      </c>
      <c r="U26" s="169"/>
      <c r="V26" s="170">
        <f t="shared" si="2"/>
        <v>0</v>
      </c>
      <c r="W26" s="48">
        <f>IF(OR(K26="",O26="Mut+ext"),0,IF(ISERROR(U26+T26*VLOOKUP(K26,Paramétrage!$C$6:$E$29,3,0))=TRUE,V26,U26+T26*VLOOKUP(K26,Paramétrage!$C$6:$E$29,3,0)))</f>
        <v>0</v>
      </c>
      <c r="X26" s="282"/>
      <c r="Y26" s="283"/>
      <c r="Z26" s="284"/>
      <c r="AA26" s="151"/>
      <c r="AB26" s="19"/>
      <c r="AC26" s="33">
        <f>IF(F26="",0,IF(I26="",0,IF(SUMIF($F$21:$F$30,F26,$M$21:$M$30)=0,0,IF(OR(J26="",I26="obligatoire"),AD26/SUMIF($F$21:$F$30,F26,$M$21:$M$30),AD26/(SUMIF($F$21:$F$30,F26,$M$21:$M$30)/J26)))))</f>
        <v>0</v>
      </c>
      <c r="AD26" s="172">
        <f t="shared" si="3"/>
        <v>0</v>
      </c>
    </row>
    <row r="27" spans="1:30">
      <c r="A27" s="278"/>
      <c r="B27" s="334"/>
      <c r="C27" s="301"/>
      <c r="D27" s="302"/>
      <c r="E27" s="305"/>
      <c r="F27" s="164"/>
      <c r="G27" s="67"/>
      <c r="H27" s="25"/>
      <c r="I27" s="24"/>
      <c r="J27" s="17"/>
      <c r="K27" s="165"/>
      <c r="L27" s="21"/>
      <c r="M27" s="158"/>
      <c r="N27" s="159"/>
      <c r="O27" s="18"/>
      <c r="P27" s="285"/>
      <c r="Q27" s="283"/>
      <c r="R27" s="286"/>
      <c r="S27" s="47">
        <f>IF(OR(N27="",K27=Paramétrage!$C$10,K27=Paramétrage!$C$13,K27=Paramétrage!$C$17,K27=Paramétrage!$C$20,K27=Paramétrage!$C$24,K27=Paramétrage!$C$27,AND(K27&lt;&gt;Paramétrage!$C$9,O27="Mut+ext")),0,ROUNDUP(M27/N27,0))</f>
        <v>0</v>
      </c>
      <c r="T27" s="168">
        <f>IF(OR(K27="",O27="Mut+ext"),0,IF(VLOOKUP(K27,Paramétrage!$C$6:$E$29,2,0)=0,0,IF(N27="","saisir capacité",L27*S27*VLOOKUP(K27,Paramétrage!$C$6:$E$29,2,0))))</f>
        <v>0</v>
      </c>
      <c r="U27" s="169"/>
      <c r="V27" s="170">
        <f t="shared" si="2"/>
        <v>0</v>
      </c>
      <c r="W27" s="48">
        <f>IF(OR(K27="",O27="Mut+ext"),0,IF(ISERROR(U27+T27*VLOOKUP(K27,Paramétrage!$C$6:$E$29,3,0))=TRUE,V27,U27+T27*VLOOKUP(K27,Paramétrage!$C$6:$E$29,3,0)))</f>
        <v>0</v>
      </c>
      <c r="X27" s="282"/>
      <c r="Y27" s="283"/>
      <c r="Z27" s="284"/>
      <c r="AA27" s="151"/>
      <c r="AB27" s="19"/>
      <c r="AC27" s="33">
        <f t="shared" si="4"/>
        <v>0</v>
      </c>
      <c r="AD27" s="172">
        <f t="shared" si="3"/>
        <v>0</v>
      </c>
    </row>
    <row r="28" spans="1:30">
      <c r="A28" s="278"/>
      <c r="B28" s="334"/>
      <c r="C28" s="301"/>
      <c r="D28" s="302"/>
      <c r="E28" s="305"/>
      <c r="F28" s="164"/>
      <c r="G28" s="27"/>
      <c r="H28" s="25"/>
      <c r="I28" s="31"/>
      <c r="J28" s="17"/>
      <c r="K28" s="165"/>
      <c r="L28" s="22"/>
      <c r="M28" s="158"/>
      <c r="N28" s="159"/>
      <c r="O28" s="18"/>
      <c r="P28" s="285"/>
      <c r="Q28" s="283"/>
      <c r="R28" s="286"/>
      <c r="S28" s="47">
        <f>IF(OR(N28="",K28=Paramétrage!$C$10,K28=Paramétrage!$C$13,K28=Paramétrage!$C$17,K28=Paramétrage!$C$20,K28=Paramétrage!$C$24,K28=Paramétrage!$C$27,AND(K28&lt;&gt;Paramétrage!$C$9,O28="Mut+ext")),0,ROUNDUP(M28/N28,0))</f>
        <v>0</v>
      </c>
      <c r="T28" s="168">
        <f>IF(OR(K28="",O28="Mut+ext"),0,IF(VLOOKUP(K28,Paramétrage!$C$6:$E$29,2,0)=0,0,IF(N28="","saisir capacité",L28*S28*VLOOKUP(K28,Paramétrage!$C$6:$E$29,2,0))))</f>
        <v>0</v>
      </c>
      <c r="U28" s="169"/>
      <c r="V28" s="170">
        <f t="shared" si="2"/>
        <v>0</v>
      </c>
      <c r="W28" s="48">
        <f>IF(OR(K28="",O28="Mut+ext"),0,IF(ISERROR(U28+T28*VLOOKUP(K28,Paramétrage!$C$6:$E$29,3,0))=TRUE,V28,U28+T28*VLOOKUP(K28,Paramétrage!$C$6:$E$29,3,0)))</f>
        <v>0</v>
      </c>
      <c r="X28" s="282"/>
      <c r="Y28" s="283"/>
      <c r="Z28" s="284"/>
      <c r="AA28" s="26"/>
      <c r="AB28" s="19"/>
      <c r="AC28" s="33">
        <f t="shared" si="4"/>
        <v>0</v>
      </c>
      <c r="AD28" s="172">
        <f t="shared" si="3"/>
        <v>0</v>
      </c>
    </row>
    <row r="29" spans="1:30">
      <c r="A29" s="278"/>
      <c r="B29" s="334"/>
      <c r="C29" s="301"/>
      <c r="D29" s="302"/>
      <c r="E29" s="305"/>
      <c r="F29" s="164"/>
      <c r="G29" s="27"/>
      <c r="H29" s="25"/>
      <c r="I29" s="31"/>
      <c r="J29" s="17"/>
      <c r="K29" s="165"/>
      <c r="L29" s="22"/>
      <c r="M29" s="158"/>
      <c r="N29" s="159"/>
      <c r="O29" s="18"/>
      <c r="P29" s="285"/>
      <c r="Q29" s="283"/>
      <c r="R29" s="286"/>
      <c r="S29" s="47">
        <f>IF(OR(N29="",K29=Paramétrage!$C$10,K29=Paramétrage!$C$13,K29=Paramétrage!$C$17,K29=Paramétrage!$C$20,K29=Paramétrage!$C$24,K29=Paramétrage!$C$27,AND(K29&lt;&gt;Paramétrage!$C$9,O29="Mut+ext")),0,ROUNDUP(M29/N29,0))</f>
        <v>0</v>
      </c>
      <c r="T29" s="168">
        <f>IF(OR(K29="",O29="Mut+ext"),0,IF(VLOOKUP(K29,Paramétrage!$C$6:$E$29,2,0)=0,0,IF(N29="","saisir capacité",L29*S29*VLOOKUP(K29,Paramétrage!$C$6:$E$29,2,0))))</f>
        <v>0</v>
      </c>
      <c r="U29" s="169"/>
      <c r="V29" s="170">
        <f t="shared" si="2"/>
        <v>0</v>
      </c>
      <c r="W29" s="48">
        <f>IF(OR(K29="",O29="Mut+ext"),0,IF(ISERROR(U29+T29*VLOOKUP(K29,Paramétrage!$C$6:$E$29,3,0))=TRUE,V29,U29+T29*VLOOKUP(K29,Paramétrage!$C$6:$E$29,3,0)))</f>
        <v>0</v>
      </c>
      <c r="X29" s="282"/>
      <c r="Y29" s="283"/>
      <c r="Z29" s="284"/>
      <c r="AA29" s="151"/>
      <c r="AB29" s="19"/>
      <c r="AC29" s="33">
        <f>IF(F29="",0,IF(I29="",0,IF(SUMIF($F$21:$F$30,F29,$M$21:$M$30)=0,0,IF(OR(J29="",I29="obligatoire"),AD29/SUMIF($F$21:$F$30,F29,$M$21:$M$30),AD29/(SUMIF($F$21:$F$30,F29,$M$21:$M$30)/J29)))))</f>
        <v>0</v>
      </c>
      <c r="AD29" s="172">
        <f t="shared" si="3"/>
        <v>0</v>
      </c>
    </row>
    <row r="30" spans="1:30">
      <c r="A30" s="278"/>
      <c r="B30" s="334"/>
      <c r="C30" s="301"/>
      <c r="D30" s="302"/>
      <c r="E30" s="305"/>
      <c r="F30" s="164"/>
      <c r="G30" s="27"/>
      <c r="H30" s="25"/>
      <c r="I30" s="31"/>
      <c r="J30" s="17"/>
      <c r="K30" s="165"/>
      <c r="L30" s="21"/>
      <c r="M30" s="173"/>
      <c r="N30" s="159"/>
      <c r="O30" s="18"/>
      <c r="P30" s="285"/>
      <c r="Q30" s="283"/>
      <c r="R30" s="286"/>
      <c r="S30" s="47">
        <f>IF(OR(N30="",K30=Paramétrage!$C$10,K30=Paramétrage!$C$13,K30=Paramétrage!$C$17,K30=Paramétrage!$C$20,K30=Paramétrage!$C$24,K30=Paramétrage!$C$27,AND(K30&lt;&gt;Paramétrage!$C$9,O30="Mut+ext")),0,ROUNDUP(M30/N30,0))</f>
        <v>0</v>
      </c>
      <c r="T30" s="168">
        <f>IF(OR(K30="",O30="Mut+ext"),0,IF(VLOOKUP(K30,Paramétrage!$C$6:$E$29,2,0)=0,0,IF(N30="","saisir capacité",L30*S30*VLOOKUP(K30,Paramétrage!$C$6:$E$29,2,0))))</f>
        <v>0</v>
      </c>
      <c r="U30" s="169"/>
      <c r="V30" s="170">
        <f t="shared" si="2"/>
        <v>0</v>
      </c>
      <c r="W30" s="48">
        <f>IF(OR(K30="",O30="Mut+ext"),0,IF(ISERROR(U30+T30*VLOOKUP(K30,Paramétrage!$C$6:$E$29,3,0))=TRUE,V30,U30+T30*VLOOKUP(K30,Paramétrage!$C$6:$E$29,3,0)))</f>
        <v>0</v>
      </c>
      <c r="X30" s="282"/>
      <c r="Y30" s="283"/>
      <c r="Z30" s="284"/>
      <c r="AA30" s="151"/>
      <c r="AB30" s="19"/>
      <c r="AC30" s="33">
        <f t="shared" si="4"/>
        <v>0</v>
      </c>
      <c r="AD30" s="172">
        <f t="shared" si="3"/>
        <v>0</v>
      </c>
    </row>
    <row r="31" spans="1:30">
      <c r="A31" s="278"/>
      <c r="B31" s="334"/>
      <c r="C31" s="174"/>
      <c r="D31" s="175"/>
      <c r="E31" s="176"/>
      <c r="F31" s="176"/>
      <c r="G31" s="68"/>
      <c r="H31" s="51"/>
      <c r="I31" s="35"/>
      <c r="J31" s="36"/>
      <c r="K31" s="177"/>
      <c r="L31" s="37">
        <f>AC31</f>
        <v>0</v>
      </c>
      <c r="M31" s="178"/>
      <c r="N31" s="178"/>
      <c r="O31" s="40"/>
      <c r="P31" s="38"/>
      <c r="Q31" s="38"/>
      <c r="R31" s="39"/>
      <c r="S31" s="52"/>
      <c r="T31" s="179">
        <f>SUM(T21:T30)</f>
        <v>0</v>
      </c>
      <c r="U31" s="177">
        <f>SUM(U21:U30)</f>
        <v>0</v>
      </c>
      <c r="V31" s="180">
        <f>SUM(V21:V30)</f>
        <v>0</v>
      </c>
      <c r="W31" s="41">
        <f>SUM(W21:W30)</f>
        <v>0</v>
      </c>
      <c r="X31" s="53"/>
      <c r="Y31" s="54"/>
      <c r="Z31" s="55"/>
      <c r="AA31" s="56"/>
      <c r="AB31" s="57"/>
      <c r="AC31" s="58">
        <f>SUM(AC21:AC30)</f>
        <v>0</v>
      </c>
      <c r="AD31" s="59">
        <f>SUM(AD21:AD30)</f>
        <v>0</v>
      </c>
    </row>
    <row r="32" spans="1:30" s="69" customFormat="1" ht="15.95" thickBot="1">
      <c r="A32" s="278"/>
      <c r="B32" s="85"/>
      <c r="C32" s="85"/>
      <c r="D32" s="86"/>
      <c r="E32" s="87"/>
      <c r="F32" s="88"/>
      <c r="G32" s="89"/>
      <c r="H32" s="90"/>
      <c r="I32" s="91"/>
      <c r="J32" s="92"/>
      <c r="K32" s="93"/>
      <c r="L32" s="94">
        <f>L31+L20</f>
        <v>54</v>
      </c>
      <c r="M32" s="90"/>
      <c r="N32" s="95"/>
      <c r="O32" s="96"/>
      <c r="P32" s="97"/>
      <c r="Q32" s="97"/>
      <c r="R32" s="98"/>
      <c r="S32" s="99"/>
      <c r="T32" s="100">
        <f>T20+T31</f>
        <v>110</v>
      </c>
      <c r="U32" s="93"/>
      <c r="V32" s="100">
        <f>V20+V31</f>
        <v>110</v>
      </c>
      <c r="W32" s="100">
        <f>W20+W31</f>
        <v>132</v>
      </c>
      <c r="X32" s="101"/>
      <c r="Y32" s="102"/>
      <c r="Z32" s="103"/>
      <c r="AA32" s="104"/>
      <c r="AB32" s="105"/>
      <c r="AC32" s="77"/>
      <c r="AD32" s="78"/>
    </row>
    <row r="33" spans="1:30" ht="26.1" customHeight="1">
      <c r="A33" s="279" t="s">
        <v>112</v>
      </c>
      <c r="B33" s="335" t="s">
        <v>113</v>
      </c>
      <c r="C33" s="303" t="s">
        <v>124</v>
      </c>
      <c r="D33" s="304"/>
      <c r="E33" s="336">
        <v>6</v>
      </c>
      <c r="F33" s="181" t="s">
        <v>114</v>
      </c>
      <c r="G33" s="27" t="s">
        <v>125</v>
      </c>
      <c r="H33" s="25"/>
      <c r="I33" s="31" t="s">
        <v>40</v>
      </c>
      <c r="J33" s="17"/>
      <c r="K33" s="165" t="s">
        <v>49</v>
      </c>
      <c r="L33" s="22">
        <v>22</v>
      </c>
      <c r="M33" s="158">
        <v>30</v>
      </c>
      <c r="N33" s="159">
        <v>350</v>
      </c>
      <c r="O33" s="83" t="s">
        <v>64</v>
      </c>
      <c r="P33" s="347" t="s">
        <v>131</v>
      </c>
      <c r="Q33" s="348"/>
      <c r="R33" s="349"/>
      <c r="S33" s="127">
        <f>IF(OR(N33="",K33=Paramétrage!$C$10,K33=Paramétrage!$C$13,K33=Paramétrage!$C$17,K33=Paramétrage!$C$20,K33=Paramétrage!$C$24,K33=Paramétrage!$C$27,AND(K33&lt;&gt;Paramétrage!$C$9,O33="Mut+ext")),0,ROUNDUP(M33/N33,0))</f>
        <v>0</v>
      </c>
      <c r="T33" s="185">
        <f>IF(OR(K33="",O33="Mut+ext"),0,IF(VLOOKUP(K33,Paramétrage!$C$6:$E$29,2,0)=0,0,IF(N33="","saisir capacité",L33*S33*VLOOKUP(K33,Paramétrage!$C$6:$E$29,2,0))))</f>
        <v>0</v>
      </c>
      <c r="U33" s="186"/>
      <c r="V33" s="187">
        <f t="shared" ref="V33:V44" si="5">IF(OR(K33="",O33="Mut+ext"),0,IF(ISERROR(T33+U33)=TRUE,T33,T33+U33))</f>
        <v>0</v>
      </c>
      <c r="W33" s="128">
        <f>IF(OR(K33="",O33="Mut+ext"),0,IF(ISERROR(U33+T33*VLOOKUP(K33,Paramétrage!$C$6:$E$29,3,0))=TRUE,V33,U33+T33*VLOOKUP(K33,Paramétrage!$C$6:$E$29,3,0)))</f>
        <v>0</v>
      </c>
      <c r="X33" s="287"/>
      <c r="Y33" s="288"/>
      <c r="Z33" s="289"/>
      <c r="AA33" s="152" t="s">
        <v>84</v>
      </c>
      <c r="AB33" s="84"/>
      <c r="AC33" s="33">
        <f>IF(F33="",0,IF(I33="",0,IF(SUMIF($F$33:$F$44,F33,$M$33:$M$44)=0,0,IF(OR(J33="",I33="obligatoire"),AD33/SUMIF($F$33:$F$44,F33,$M$33:$M$44),AD33/(SUMIF($F$33:$F$44,F33,$M$33:$M$44)/J33)))))</f>
        <v>16.5</v>
      </c>
      <c r="AD33" s="171">
        <f>L33*M33</f>
        <v>660</v>
      </c>
    </row>
    <row r="34" spans="1:30" ht="42.6" customHeight="1">
      <c r="A34" s="280"/>
      <c r="B34" s="334"/>
      <c r="C34" s="301"/>
      <c r="D34" s="302"/>
      <c r="E34" s="305"/>
      <c r="F34" s="164" t="s">
        <v>116</v>
      </c>
      <c r="G34" s="27" t="s">
        <v>125</v>
      </c>
      <c r="H34" s="25"/>
      <c r="I34" s="31" t="s">
        <v>40</v>
      </c>
      <c r="J34" s="17"/>
      <c r="K34" s="165" t="s">
        <v>41</v>
      </c>
      <c r="L34" s="225">
        <v>22</v>
      </c>
      <c r="M34" s="158">
        <v>30</v>
      </c>
      <c r="N34" s="159">
        <v>25</v>
      </c>
      <c r="O34" s="18" t="s">
        <v>42</v>
      </c>
      <c r="P34" s="340" t="s">
        <v>127</v>
      </c>
      <c r="Q34" s="283"/>
      <c r="R34" s="286"/>
      <c r="S34" s="49">
        <f>IF(OR(N34="",K34=Paramétrage!$C$10,K34=Paramétrage!$C$13,K34=Paramétrage!$C$17,K34=Paramétrage!$C$20,K34=Paramétrage!$C$24,K34=Paramétrage!$C$27,AND(K34&lt;&gt;Paramétrage!$C$9,O34="Mut+ext")),0,ROUNDUP(M34/N34,0))</f>
        <v>2</v>
      </c>
      <c r="T34" s="188">
        <f>IF(OR(K34="",O34="Mut+ext"),0,IF(VLOOKUP(K34,Paramétrage!$C$6:$E$29,2,0)=0,0,IF(N34="","saisir capacité",L34*S34*VLOOKUP(K34,Paramétrage!$C$6:$E$29,2,0))))</f>
        <v>44</v>
      </c>
      <c r="U34" s="169"/>
      <c r="V34" s="189">
        <f t="shared" si="5"/>
        <v>44</v>
      </c>
      <c r="W34" s="50">
        <f>IF(OR(K34="",O34="Mut+ext"),0,IF(ISERROR(U34+T34*VLOOKUP(K34,Paramétrage!$C$6:$E$29,3,0))=TRUE,V34,U34+T34*VLOOKUP(K34,Paramétrage!$C$6:$E$29,3,0)))</f>
        <v>44</v>
      </c>
      <c r="X34" s="282"/>
      <c r="Y34" s="283"/>
      <c r="Z34" s="284"/>
      <c r="AA34" s="151" t="s">
        <v>86</v>
      </c>
      <c r="AB34" s="19"/>
      <c r="AC34" s="33">
        <f>IF(F34="",0,IF(I34="",0,IF(SUMIF($F$33:$F$44,F34,$M$33:$M$44)=0,0,IF(OR(J34="",I34="obligatoire"),AD34/SUMIF($F$33:$F$44,F34,$M$33:$M$44),AD34/(SUMIF($F$33:$F$44,F34,$M$33:$M$44)/J34)))))</f>
        <v>16.5</v>
      </c>
      <c r="AD34" s="171">
        <f t="shared" ref="AD34:AD44" si="6">L34*M34</f>
        <v>660</v>
      </c>
    </row>
    <row r="35" spans="1:30">
      <c r="A35" s="280"/>
      <c r="B35" s="334"/>
      <c r="C35" s="301"/>
      <c r="D35" s="302"/>
      <c r="E35" s="305"/>
      <c r="F35" s="164" t="s">
        <v>132</v>
      </c>
      <c r="G35" s="230" t="s">
        <v>133</v>
      </c>
      <c r="H35" s="231"/>
      <c r="I35" s="232" t="s">
        <v>61</v>
      </c>
      <c r="J35" s="233"/>
      <c r="K35" s="234" t="s">
        <v>41</v>
      </c>
      <c r="L35" s="225"/>
      <c r="M35" s="158"/>
      <c r="N35" s="159"/>
      <c r="O35" s="18"/>
      <c r="P35" s="285"/>
      <c r="Q35" s="283"/>
      <c r="R35" s="286"/>
      <c r="S35" s="49">
        <f>IF(OR(N35="",K35=Paramétrage!$C$10,K35=Paramétrage!$C$13,K35=Paramétrage!$C$17,K35=Paramétrage!$C$20,K35=Paramétrage!$C$24,K35=Paramétrage!$C$27,AND(K35&lt;&gt;Paramétrage!$C$9,O35="Mut+ext")),0,ROUNDUP(M35/N35,0))</f>
        <v>0</v>
      </c>
      <c r="T35" s="188" t="str">
        <f>IF(OR(K35="",O35="Mut+ext"),0,IF(VLOOKUP(K35,Paramétrage!$C$6:$E$29,2,0)=0,0,IF(N35="","saisir capacité",L35*S35*VLOOKUP(K35,Paramétrage!$C$6:$E$29,2,0))))</f>
        <v>saisir capacité</v>
      </c>
      <c r="U35" s="169"/>
      <c r="V35" s="189" t="str">
        <f t="shared" si="5"/>
        <v>saisir capacité</v>
      </c>
      <c r="W35" s="50" t="str">
        <f>IF(OR(K35="",O35="Mut+ext"),0,IF(ISERROR(U35+T35*VLOOKUP(K35,Paramétrage!$C$6:$E$29,3,0))=TRUE,V35,U35+T35*VLOOKUP(K35,Paramétrage!$C$6:$E$29,3,0)))</f>
        <v>saisir capacité</v>
      </c>
      <c r="X35" s="282"/>
      <c r="Y35" s="283"/>
      <c r="Z35" s="284"/>
      <c r="AA35" s="151" t="s">
        <v>89</v>
      </c>
      <c r="AB35" s="19"/>
      <c r="AC35" s="33">
        <f>IF(F35="",0,IF(I35="",0,IF(SUMIF($F$33:$F$44,F35,$M$33:$M$44)=0,0,IF(OR(J35="",I35="obligatoire"),AD35/SUMIF($F$33:$F$44,F35,$M$33:$M$44),AD35/(SUMIF($F$33:$F$44,F35,$M$33:$M$44)/J35)))))</f>
        <v>0</v>
      </c>
      <c r="AD35" s="171">
        <f t="shared" si="6"/>
        <v>0</v>
      </c>
    </row>
    <row r="36" spans="1:30">
      <c r="A36" s="280"/>
      <c r="B36" s="334"/>
      <c r="C36" s="301"/>
      <c r="D36" s="302"/>
      <c r="E36" s="305"/>
      <c r="F36" s="164" t="s">
        <v>119</v>
      </c>
      <c r="G36" s="230" t="s">
        <v>94</v>
      </c>
      <c r="H36" s="231"/>
      <c r="I36" s="232" t="s">
        <v>61</v>
      </c>
      <c r="J36" s="233"/>
      <c r="K36" s="234" t="s">
        <v>41</v>
      </c>
      <c r="L36" s="225"/>
      <c r="M36" s="158"/>
      <c r="N36" s="159"/>
      <c r="O36" s="18"/>
      <c r="P36" s="162"/>
      <c r="Q36" s="151"/>
      <c r="R36" s="163"/>
      <c r="S36" s="49"/>
      <c r="T36" s="188"/>
      <c r="U36" s="169"/>
      <c r="V36" s="189"/>
      <c r="W36" s="50"/>
      <c r="X36" s="160"/>
      <c r="Y36" s="151"/>
      <c r="Z36" s="161"/>
      <c r="AA36" s="26"/>
      <c r="AB36" s="19"/>
      <c r="AC36" s="33"/>
      <c r="AD36" s="171"/>
    </row>
    <row r="37" spans="1:30" ht="13.7" customHeight="1">
      <c r="A37" s="280"/>
      <c r="B37" s="334"/>
      <c r="C37" s="301"/>
      <c r="D37" s="302"/>
      <c r="E37" s="305"/>
      <c r="F37" s="166"/>
      <c r="G37" s="256" t="s">
        <v>68</v>
      </c>
      <c r="H37" s="25"/>
      <c r="I37" s="31"/>
      <c r="J37" s="17"/>
      <c r="K37" s="165"/>
      <c r="L37" s="22"/>
      <c r="M37" s="158"/>
      <c r="N37" s="159"/>
      <c r="O37" s="18"/>
      <c r="P37" s="285"/>
      <c r="Q37" s="283"/>
      <c r="R37" s="286"/>
      <c r="S37" s="49">
        <f>IF(OR(N37="",K37=Paramétrage!$C$10,K37=Paramétrage!$C$13,K37=Paramétrage!$C$17,K37=Paramétrage!$C$20,K37=Paramétrage!$C$24,K37=Paramétrage!$C$27,AND(K37&lt;&gt;Paramétrage!$C$9,O37="Mut+ext")),0,ROUNDUP(M37/N37,0))</f>
        <v>0</v>
      </c>
      <c r="T37" s="188">
        <f>IF(OR(K37="",O37="Mut+ext"),0,IF(VLOOKUP(K37,Paramétrage!$C$6:$E$29,2,0)=0,0,IF(N37="","saisir capacité",L37*S37*VLOOKUP(K37,Paramétrage!$C$6:$E$29,2,0))))</f>
        <v>0</v>
      </c>
      <c r="U37" s="169"/>
      <c r="V37" s="189">
        <f t="shared" si="5"/>
        <v>0</v>
      </c>
      <c r="W37" s="50">
        <f>IF(OR(K37="",O37="Mut+ext"),0,IF(ISERROR(U37+T37*VLOOKUP(K37,Paramétrage!$C$6:$E$29,3,0))=TRUE,V37,U37+T37*VLOOKUP(K37,Paramétrage!$C$6:$E$29,3,0)))</f>
        <v>0</v>
      </c>
      <c r="X37" s="282"/>
      <c r="Y37" s="283"/>
      <c r="Z37" s="284"/>
      <c r="AA37" s="26"/>
      <c r="AB37" s="19"/>
      <c r="AC37" s="33">
        <f>IF(F37="",0,IF(I37="",0,IF(SUMIF($F$33:$F$44,F37,$M$33:$M$44)=0,0,IF(OR(J37="",I37="obligatoire"),AD37/SUMIF($F$33:$F$44,F37,$M$33:$M$44),AD37/(SUMIF($F$33:$F$44,F37,$M$33:$M$44)/J37)))))</f>
        <v>0</v>
      </c>
      <c r="AD37" s="171">
        <f t="shared" si="6"/>
        <v>0</v>
      </c>
    </row>
    <row r="38" spans="1:30" ht="30" customHeight="1">
      <c r="A38" s="280"/>
      <c r="B38" s="334"/>
      <c r="C38" s="301"/>
      <c r="D38" s="302"/>
      <c r="E38" s="305"/>
      <c r="F38" s="164" t="s">
        <v>114</v>
      </c>
      <c r="G38" s="27" t="s">
        <v>128</v>
      </c>
      <c r="H38" s="25"/>
      <c r="I38" s="31" t="s">
        <v>40</v>
      </c>
      <c r="J38" s="17"/>
      <c r="K38" s="165" t="s">
        <v>49</v>
      </c>
      <c r="L38" s="22">
        <v>22</v>
      </c>
      <c r="M38" s="158">
        <v>10</v>
      </c>
      <c r="N38" s="159">
        <v>350</v>
      </c>
      <c r="O38" s="18" t="s">
        <v>64</v>
      </c>
      <c r="P38" s="340" t="s">
        <v>134</v>
      </c>
      <c r="Q38" s="344"/>
      <c r="R38" s="346"/>
      <c r="S38" s="49">
        <f>IF(OR(N38="",K38=Paramétrage!$C$10,K38=Paramétrage!$C$13,K38=Paramétrage!$C$17,K38=Paramétrage!$C$20,K38=Paramétrage!$C$24,K38=Paramétrage!$C$27,AND(K38&lt;&gt;Paramétrage!$C$9,O38="Mut+ext")),0,ROUNDUP(M38/N38,0))</f>
        <v>0</v>
      </c>
      <c r="T38" s="188">
        <f>IF(OR(K38="",O38="Mut+ext"),0,IF(VLOOKUP(K38,Paramétrage!$C$6:$E$29,2,0)=0,0,IF(N38="","saisir capacité",L38*S38*VLOOKUP(K38,Paramétrage!$C$6:$E$29,2,0))))</f>
        <v>0</v>
      </c>
      <c r="U38" s="169"/>
      <c r="V38" s="189">
        <f t="shared" si="5"/>
        <v>0</v>
      </c>
      <c r="W38" s="50">
        <f>IF(OR(K38="",O38="Mut+ext"),0,IF(ISERROR(U38+T38*VLOOKUP(K38,Paramétrage!$C$6:$E$29,3,0))=TRUE,V38,U38+T38*VLOOKUP(K38,Paramétrage!$C$6:$E$29,3,0)))</f>
        <v>0</v>
      </c>
      <c r="X38" s="282"/>
      <c r="Y38" s="283"/>
      <c r="Z38" s="284"/>
      <c r="AA38" s="151" t="s">
        <v>84</v>
      </c>
      <c r="AB38" s="19"/>
      <c r="AC38" s="33">
        <f>IF(F38="",0,IF(I38="",0,IF(SUMIF($F$33:$F$44,F38,$M$33:$M$44)=0,0,IF(OR(J38="",I38="obligatoire"),AD38/SUMIF($F$33:$F$44,F38,$M$33:$M$44),AD38/(SUMIF($F$33:$F$44,F38,$M$33:$M$44)/J38)))))</f>
        <v>5.5</v>
      </c>
      <c r="AD38" s="171">
        <f t="shared" si="6"/>
        <v>220</v>
      </c>
    </row>
    <row r="39" spans="1:30" ht="30.6" customHeight="1">
      <c r="A39" s="280"/>
      <c r="B39" s="334"/>
      <c r="C39" s="301"/>
      <c r="D39" s="302"/>
      <c r="E39" s="305"/>
      <c r="F39" s="164" t="s">
        <v>116</v>
      </c>
      <c r="G39" s="27" t="s">
        <v>128</v>
      </c>
      <c r="H39" s="25"/>
      <c r="I39" s="31" t="s">
        <v>40</v>
      </c>
      <c r="J39" s="17"/>
      <c r="K39" s="165" t="s">
        <v>41</v>
      </c>
      <c r="L39" s="225">
        <v>22</v>
      </c>
      <c r="M39" s="158">
        <v>10</v>
      </c>
      <c r="N39" s="159">
        <v>25</v>
      </c>
      <c r="O39" s="18" t="s">
        <v>42</v>
      </c>
      <c r="P39" s="340" t="s">
        <v>129</v>
      </c>
      <c r="Q39" s="344"/>
      <c r="R39" s="346"/>
      <c r="S39" s="49">
        <f>IF(OR(N39="",K39=Paramétrage!$C$10,K39=Paramétrage!$C$13,K39=Paramétrage!$C$17,K39=Paramétrage!$C$20,K39=Paramétrage!$C$24,K39=Paramétrage!$C$27,AND(K39&lt;&gt;Paramétrage!$C$9,O39="Mut+ext")),0,ROUNDUP(M39/N39,0))</f>
        <v>1</v>
      </c>
      <c r="T39" s="188">
        <f>IF(OR(K39="",O39="Mut+ext"),0,IF(VLOOKUP(K39,Paramétrage!$C$6:$E$29,2,0)=0,0,IF(N39="","saisir capacité",L39*S39*VLOOKUP(K39,Paramétrage!$C$6:$E$29,2,0))))</f>
        <v>22</v>
      </c>
      <c r="U39" s="169"/>
      <c r="V39" s="189">
        <f t="shared" si="5"/>
        <v>22</v>
      </c>
      <c r="W39" s="50">
        <f>IF(OR(K39="",O39="Mut+ext"),0,IF(ISERROR(U39+T39*VLOOKUP(K39,Paramétrage!$C$6:$E$29,3,0))=TRUE,V39,U39+T39*VLOOKUP(K39,Paramétrage!$C$6:$E$29,3,0)))</f>
        <v>22</v>
      </c>
      <c r="X39" s="282"/>
      <c r="Y39" s="283"/>
      <c r="Z39" s="284"/>
      <c r="AA39" s="151" t="s">
        <v>86</v>
      </c>
      <c r="AB39" s="19"/>
      <c r="AC39" s="33">
        <f>IF(F39="",0,IF(I39="",0,IF(SUMIF($F$33:$F$44,F39,$M$33:$M$44)=0,0,IF(OR(J39="",I39="obligatoire"),AD39/SUMIF($F$33:$F$44,F39,$M$33:$M$44),AD39/(SUMIF($F$33:$F$44,F39,$M$33:$M$44)/J39)))))</f>
        <v>5.5</v>
      </c>
      <c r="AD39" s="171">
        <f t="shared" si="6"/>
        <v>220</v>
      </c>
    </row>
    <row r="40" spans="1:30" ht="22.7" customHeight="1">
      <c r="A40" s="280"/>
      <c r="B40" s="334"/>
      <c r="C40" s="301"/>
      <c r="D40" s="302"/>
      <c r="E40" s="305"/>
      <c r="F40" s="164" t="s">
        <v>132</v>
      </c>
      <c r="G40" s="230" t="s">
        <v>97</v>
      </c>
      <c r="H40" s="231"/>
      <c r="I40" s="232" t="s">
        <v>61</v>
      </c>
      <c r="J40" s="233"/>
      <c r="K40" s="234" t="s">
        <v>41</v>
      </c>
      <c r="L40" s="225"/>
      <c r="M40" s="158"/>
      <c r="N40" s="159"/>
      <c r="O40" s="18"/>
      <c r="P40" s="285"/>
      <c r="Q40" s="283"/>
      <c r="R40" s="286"/>
      <c r="S40" s="49">
        <f>IF(OR(N40="",K40=Paramétrage!$C$10,K40=Paramétrage!$C$13,K40=Paramétrage!$C$17,K40=Paramétrage!$C$20,K40=Paramétrage!$C$24,K40=Paramétrage!$C$27,AND(K40&lt;&gt;Paramétrage!$C$9,O40="Mut+ext")),0,ROUNDUP(M40/N40,0))</f>
        <v>0</v>
      </c>
      <c r="T40" s="188" t="str">
        <f>IF(OR(K40="",O40="Mut+ext"),0,IF(VLOOKUP(K40,Paramétrage!$C$6:$E$29,2,0)=0,0,IF(N40="","saisir capacité",L40*S40*VLOOKUP(K40,Paramétrage!$C$6:$E$29,2,0))))</f>
        <v>saisir capacité</v>
      </c>
      <c r="U40" s="169"/>
      <c r="V40" s="189" t="str">
        <f t="shared" si="5"/>
        <v>saisir capacité</v>
      </c>
      <c r="W40" s="50" t="str">
        <f>IF(OR(K40="",O40="Mut+ext"),0,IF(ISERROR(U40+T40*VLOOKUP(K40,Paramétrage!$C$6:$E$29,3,0))=TRUE,V40,U40+T40*VLOOKUP(K40,Paramétrage!$C$6:$E$29,3,0)))</f>
        <v>saisir capacité</v>
      </c>
      <c r="X40" s="282"/>
      <c r="Y40" s="283"/>
      <c r="Z40" s="284"/>
      <c r="AA40" s="151" t="s">
        <v>89</v>
      </c>
      <c r="AB40" s="19"/>
      <c r="AC40" s="33">
        <f>IF(F40="",0,IF(I40="",0,IF(SUMIF($F$33:$F$44,F40,$M$33:$M$44)=0,0,IF(OR(J40="",I40="obligatoire"),AD40/SUMIF($F$33:$F$44,F40,$M$33:$M$44),AD40/(SUMIF($F$33:$F$44,F40,$M$33:$M$44)/J40)))))</f>
        <v>0</v>
      </c>
      <c r="AD40" s="171">
        <f t="shared" si="6"/>
        <v>0</v>
      </c>
    </row>
    <row r="41" spans="1:30">
      <c r="A41" s="280"/>
      <c r="B41" s="334"/>
      <c r="C41" s="301"/>
      <c r="D41" s="302"/>
      <c r="E41" s="305"/>
      <c r="F41" s="164" t="s">
        <v>119</v>
      </c>
      <c r="G41" s="230" t="s">
        <v>99</v>
      </c>
      <c r="H41" s="231"/>
      <c r="I41" s="232" t="s">
        <v>61</v>
      </c>
      <c r="J41" s="233"/>
      <c r="K41" s="234" t="s">
        <v>41</v>
      </c>
      <c r="L41" s="225"/>
      <c r="M41" s="158"/>
      <c r="N41" s="159"/>
      <c r="O41" s="18"/>
      <c r="P41" s="162"/>
      <c r="Q41" s="151"/>
      <c r="R41" s="163"/>
      <c r="S41" s="49"/>
      <c r="T41" s="188"/>
      <c r="U41" s="169"/>
      <c r="V41" s="189"/>
      <c r="W41" s="50"/>
      <c r="X41" s="160"/>
      <c r="Y41" s="151"/>
      <c r="Z41" s="161"/>
      <c r="AA41" s="151"/>
      <c r="AB41" s="19"/>
      <c r="AC41" s="33"/>
      <c r="AD41" s="171"/>
    </row>
    <row r="42" spans="1:30" ht="23.45" customHeight="1">
      <c r="A42" s="280"/>
      <c r="B42" s="334"/>
      <c r="C42" s="301"/>
      <c r="D42" s="302"/>
      <c r="E42" s="305"/>
      <c r="F42" s="164"/>
      <c r="G42" s="256" t="s">
        <v>100</v>
      </c>
      <c r="H42" s="25"/>
      <c r="I42" s="24"/>
      <c r="J42" s="17"/>
      <c r="K42" s="165"/>
      <c r="L42" s="21"/>
      <c r="M42" s="200"/>
      <c r="N42" s="159"/>
      <c r="O42" s="18"/>
      <c r="P42" s="285"/>
      <c r="Q42" s="283"/>
      <c r="R42" s="286"/>
      <c r="S42" s="49">
        <f>IF(OR(N42="",K42=Paramétrage!$C$10,K42=Paramétrage!$C$13,K42=Paramétrage!$C$17,K42=Paramétrage!$C$20,K42=Paramétrage!$C$24,K42=Paramétrage!$C$27,AND(K42&lt;&gt;Paramétrage!$C$9,O42="Mut+ext")),0,ROUNDUP(M42/N42,0))</f>
        <v>0</v>
      </c>
      <c r="T42" s="188">
        <f>IF(OR(K42="",O42="Mut+ext"),0,IF(VLOOKUP(K42,Paramétrage!$C$6:$E$29,2,0)=0,0,IF(N42="","saisir capacité",L42*S42*VLOOKUP(K42,Paramétrage!$C$6:$E$29,2,0))))</f>
        <v>0</v>
      </c>
      <c r="U42" s="169"/>
      <c r="V42" s="189">
        <f t="shared" si="5"/>
        <v>0</v>
      </c>
      <c r="W42" s="50">
        <f>IF(OR(K42="",O42="Mut+ext"),0,IF(ISERROR(U42+T42*VLOOKUP(K42,Paramétrage!$C$6:$E$29,3,0))=TRUE,V42,U42+T42*VLOOKUP(K42,Paramétrage!$C$6:$E$29,3,0)))</f>
        <v>0</v>
      </c>
      <c r="X42" s="282"/>
      <c r="Y42" s="283"/>
      <c r="Z42" s="284"/>
      <c r="AA42" s="151"/>
      <c r="AB42" s="19"/>
      <c r="AC42" s="33">
        <f>IF(F42="",0,IF(I42="",0,IF(SUMIF($F$33:$F$44,F42,$M$33:$M$44)=0,0,IF(OR(J42="",I42="obligatoire"),AD42/SUMIF($F$33:$F$44,F42,$M$33:$M$44),AD42/(SUMIF($F$33:$F$44,F42,$M$33:$M$44)/J42)))))</f>
        <v>0</v>
      </c>
      <c r="AD42" s="171">
        <f t="shared" si="6"/>
        <v>0</v>
      </c>
    </row>
    <row r="43" spans="1:30" ht="30.6" customHeight="1">
      <c r="A43" s="280"/>
      <c r="B43" s="334"/>
      <c r="C43" s="301"/>
      <c r="D43" s="302"/>
      <c r="E43" s="305"/>
      <c r="F43" s="164" t="s">
        <v>121</v>
      </c>
      <c r="G43" s="27" t="s">
        <v>101</v>
      </c>
      <c r="H43" s="25"/>
      <c r="I43" s="222" t="s">
        <v>61</v>
      </c>
      <c r="J43" s="17">
        <v>1</v>
      </c>
      <c r="K43" s="165" t="s">
        <v>49</v>
      </c>
      <c r="L43" s="22">
        <v>10</v>
      </c>
      <c r="M43" s="158">
        <f>+M33+M38</f>
        <v>40</v>
      </c>
      <c r="N43" s="159">
        <v>500</v>
      </c>
      <c r="O43" s="18" t="s">
        <v>64</v>
      </c>
      <c r="P43" s="285" t="s">
        <v>130</v>
      </c>
      <c r="Q43" s="283"/>
      <c r="R43" s="286"/>
      <c r="S43" s="49">
        <f>IF(OR(N43="",K43=Paramétrage!$C$10,K43=Paramétrage!$C$13,K43=Paramétrage!$C$17,K43=Paramétrage!$C$20,K43=Paramétrage!$C$24,K43=Paramétrage!$C$27,AND(K43&lt;&gt;Paramétrage!$C$9,O43="Mut+ext")),0,ROUNDUP(M43/N43,0))</f>
        <v>0</v>
      </c>
      <c r="T43" s="188">
        <f>IF(OR(K43="",O43="Mut+ext"),0,IF(VLOOKUP(K43,Paramétrage!$C$6:$E$29,2,0)=0,0,IF(N43="","saisir capacité",L43*S43*VLOOKUP(K43,Paramétrage!$C$6:$E$29,2,0))))</f>
        <v>0</v>
      </c>
      <c r="U43" s="169"/>
      <c r="V43" s="189">
        <f t="shared" si="5"/>
        <v>0</v>
      </c>
      <c r="W43" s="50">
        <f>IF(OR(K43="",O43="Mut+ext"),0,IF(ISERROR(U43+T43*VLOOKUP(K43,Paramétrage!$C$6:$E$29,3,0))=TRUE,V43,U43+T43*VLOOKUP(K43,Paramétrage!$C$6:$E$29,3,0)))</f>
        <v>0</v>
      </c>
      <c r="X43" s="293" t="s">
        <v>104</v>
      </c>
      <c r="Y43" s="283"/>
      <c r="Z43" s="284"/>
      <c r="AA43" s="151"/>
      <c r="AB43" s="19"/>
      <c r="AC43" s="33">
        <f>IF(F43="",0,IF(I43="",0,IF(SUMIF($F$33:$F$44,F43,$M$33:$M$44)=0,0,IF(OR(J43="",I43="obligatoire"),AD43/SUMIF($F$33:$F$44,F43,$M$33:$M$44),AD43/(SUMIF($F$33:$F$44,F43,$M$33:$M$44)/J43)))))</f>
        <v>8</v>
      </c>
      <c r="AD43" s="171">
        <f t="shared" si="6"/>
        <v>400</v>
      </c>
    </row>
    <row r="44" spans="1:30" ht="30" customHeight="1">
      <c r="A44" s="280"/>
      <c r="B44" s="334"/>
      <c r="C44" s="301"/>
      <c r="D44" s="302"/>
      <c r="E44" s="337"/>
      <c r="F44" s="164" t="s">
        <v>121</v>
      </c>
      <c r="G44" s="220" t="s">
        <v>105</v>
      </c>
      <c r="H44" s="25"/>
      <c r="I44" s="145" t="s">
        <v>61</v>
      </c>
      <c r="J44" s="260">
        <v>1</v>
      </c>
      <c r="K44" s="165" t="s">
        <v>41</v>
      </c>
      <c r="L44" s="225">
        <v>10</v>
      </c>
      <c r="M44" s="165">
        <v>10</v>
      </c>
      <c r="N44" s="261">
        <v>25</v>
      </c>
      <c r="O44" s="18" t="s">
        <v>64</v>
      </c>
      <c r="P44" s="285" t="s">
        <v>130</v>
      </c>
      <c r="Q44" s="283"/>
      <c r="R44" s="286"/>
      <c r="S44" s="49">
        <f>IF(OR(N44="",K44=Paramétrage!$C$10,K44=Paramétrage!$C$13,K44=Paramétrage!$C$17,K44=Paramétrage!$C$20,K44=Paramétrage!$C$24,K44=Paramétrage!$C$27,AND(K44&lt;&gt;Paramétrage!$C$9,O44="Mut+ext")),0,ROUNDUP(M44/N44,0))</f>
        <v>0</v>
      </c>
      <c r="T44" s="188">
        <f>IF(OR(K44="",O44="Mut+ext"),0,IF(VLOOKUP(K44,Paramétrage!$C$6:$E$29,2,0)=0,0,IF(N44="","saisir capacité",L44*S44*VLOOKUP(K44,Paramétrage!$C$6:$E$29,2,0))))</f>
        <v>0</v>
      </c>
      <c r="U44" s="169"/>
      <c r="V44" s="189">
        <f t="shared" si="5"/>
        <v>0</v>
      </c>
      <c r="W44" s="50">
        <f>IF(OR(K44="",O44="Mut+ext"),0,IF(ISERROR(U44+T44*VLOOKUP(K44,Paramétrage!$C$6:$E$29,3,0))=TRUE,V44,U44+T44*VLOOKUP(K44,Paramétrage!$C$6:$E$29,3,0)))</f>
        <v>0</v>
      </c>
      <c r="X44" s="293" t="s">
        <v>107</v>
      </c>
      <c r="Y44" s="344"/>
      <c r="Z44" s="345"/>
      <c r="AA44" s="151"/>
      <c r="AB44" s="19"/>
      <c r="AC44" s="33">
        <f>IF(F44="",0,IF(I44="",0,IF(SUMIF($F$33:$F$44,F44,$M$33:$M$44)=0,0,IF(OR(J44="",I44="obligatoire"),AD44/SUMIF($F$33:$F$44,F44,$M$33:$M$44),AD44/(SUMIF($F$33:$F$44,F44,$M$33:$M$44)/J44)))))</f>
        <v>2</v>
      </c>
      <c r="AD44" s="171">
        <f t="shared" si="6"/>
        <v>100</v>
      </c>
    </row>
    <row r="45" spans="1:30">
      <c r="A45" s="280"/>
      <c r="B45" s="334"/>
      <c r="C45" s="216"/>
      <c r="D45" s="217"/>
      <c r="E45" s="202"/>
      <c r="F45" s="164" t="s">
        <v>121</v>
      </c>
      <c r="G45" s="238" t="s">
        <v>109</v>
      </c>
      <c r="H45" s="25"/>
      <c r="I45" s="31" t="s">
        <v>40</v>
      </c>
      <c r="J45" s="17"/>
      <c r="K45" s="156" t="s">
        <v>41</v>
      </c>
      <c r="L45" s="22">
        <v>22</v>
      </c>
      <c r="M45" s="156">
        <f>40+100+45</f>
        <v>185</v>
      </c>
      <c r="N45" s="157">
        <v>25</v>
      </c>
      <c r="O45" s="257" t="s">
        <v>64</v>
      </c>
      <c r="P45" s="341" t="s">
        <v>110</v>
      </c>
      <c r="Q45" s="342"/>
      <c r="R45" s="343"/>
      <c r="S45" s="247"/>
      <c r="T45" s="248"/>
      <c r="U45" s="169"/>
      <c r="V45" s="189"/>
      <c r="W45" s="50"/>
      <c r="X45" s="160"/>
      <c r="Y45" s="151"/>
      <c r="Z45" s="161"/>
      <c r="AA45" s="239"/>
      <c r="AB45" s="19"/>
      <c r="AC45" s="33"/>
      <c r="AD45" s="171"/>
    </row>
    <row r="46" spans="1:30">
      <c r="A46" s="280"/>
      <c r="B46" s="334"/>
      <c r="C46" s="193"/>
      <c r="D46" s="194"/>
      <c r="E46" s="195"/>
      <c r="F46" s="195"/>
      <c r="G46" s="74"/>
      <c r="H46" s="66"/>
      <c r="I46" s="75"/>
      <c r="J46" s="42"/>
      <c r="K46" s="196"/>
      <c r="L46" s="76">
        <f>AC46</f>
        <v>54</v>
      </c>
      <c r="M46" s="197"/>
      <c r="N46" s="197"/>
      <c r="O46" s="45"/>
      <c r="P46" s="43"/>
      <c r="Q46" s="43"/>
      <c r="R46" s="44"/>
      <c r="S46" s="60"/>
      <c r="T46" s="198">
        <f>SUM(T33:T44)</f>
        <v>66</v>
      </c>
      <c r="U46" s="196">
        <f>SUM(U33:U44)</f>
        <v>0</v>
      </c>
      <c r="V46" s="199">
        <f>SUM(V33:V44)</f>
        <v>66</v>
      </c>
      <c r="W46" s="46">
        <f>SUM(W33:W44)</f>
        <v>66</v>
      </c>
      <c r="X46" s="61"/>
      <c r="Y46" s="62"/>
      <c r="Z46" s="63"/>
      <c r="AA46" s="64"/>
      <c r="AB46" s="65"/>
      <c r="AC46" s="58">
        <f>SUM(AC33:AC44)</f>
        <v>54</v>
      </c>
      <c r="AD46" s="59">
        <f>SUM(AD33:AD44)</f>
        <v>2260</v>
      </c>
    </row>
    <row r="47" spans="1:30" ht="15.75" customHeight="1">
      <c r="A47" s="280"/>
      <c r="B47" s="334" t="s">
        <v>122</v>
      </c>
      <c r="C47" s="299"/>
      <c r="D47" s="300"/>
      <c r="E47" s="305"/>
      <c r="F47" s="164"/>
      <c r="G47" s="27"/>
      <c r="H47" s="25"/>
      <c r="I47" s="31"/>
      <c r="J47" s="17"/>
      <c r="K47" s="165"/>
      <c r="L47" s="22"/>
      <c r="M47" s="158"/>
      <c r="N47" s="159"/>
      <c r="O47" s="20"/>
      <c r="P47" s="285"/>
      <c r="Q47" s="283"/>
      <c r="R47" s="286"/>
      <c r="S47" s="49">
        <f>IF(OR(N47="",K47=Paramétrage!$C$10,K47=Paramétrage!$C$13,K47=Paramétrage!$C$17,K47=Paramétrage!$C$20,K47=Paramétrage!$C$24,K47=Paramétrage!$C$27,AND(K47&lt;&gt;Paramétrage!$C$9,O47="Mut+ext")),0,ROUNDUP(M47/N47,0))</f>
        <v>0</v>
      </c>
      <c r="T47" s="188">
        <f>IF(OR(K47="",O47="Mut+ext"),0,IF(VLOOKUP(K47,Paramétrage!$C$6:$E$29,2,0)=0,0,IF(N47="","saisir capacité",L47*S47*VLOOKUP(K47,Paramétrage!$C$6:$E$29,2,0))))</f>
        <v>0</v>
      </c>
      <c r="U47" s="169"/>
      <c r="V47" s="189">
        <f t="shared" ref="V47:V56" si="7">IF(OR(K47="",O47="Mut+ext"),0,IF(ISERROR(T47+U47)=TRUE,T47,T47+U47))</f>
        <v>0</v>
      </c>
      <c r="W47" s="50">
        <f>IF(OR(K47="",O47="Mut+ext"),0,IF(ISERROR(U47+T47*VLOOKUP(K47,Paramétrage!$C$6:$E$29,3,0))=TRUE,V47,U47+T47*VLOOKUP(K47,Paramétrage!$C$6:$E$29,3,0)))</f>
        <v>0</v>
      </c>
      <c r="X47" s="282"/>
      <c r="Y47" s="283"/>
      <c r="Z47" s="284"/>
      <c r="AA47" s="32"/>
      <c r="AB47" s="19"/>
      <c r="AC47" s="33">
        <f>IF(F47="",0,IF(I47="",0,IF(SUMIF($F$47:$F$56,F47,$M$47:$M$56)=0,0,IF(OR(J47="",I47="obligatoire"),AD47/SUMIF($F$47:$F$56,F47,$M$47:$M$56),AD47/(SUMIF($F$47:$F$56,F47,$M$47:$M$56)/J47)))))</f>
        <v>0</v>
      </c>
      <c r="AD47" s="171">
        <f>L47*M47</f>
        <v>0</v>
      </c>
    </row>
    <row r="48" spans="1:30">
      <c r="A48" s="280"/>
      <c r="B48" s="334"/>
      <c r="C48" s="301"/>
      <c r="D48" s="302"/>
      <c r="E48" s="305"/>
      <c r="F48" s="164"/>
      <c r="G48" s="27"/>
      <c r="H48" s="25"/>
      <c r="I48" s="31"/>
      <c r="J48" s="17"/>
      <c r="K48" s="165"/>
      <c r="L48" s="22"/>
      <c r="M48" s="158"/>
      <c r="N48" s="159"/>
      <c r="O48" s="18"/>
      <c r="P48" s="285"/>
      <c r="Q48" s="283"/>
      <c r="R48" s="286"/>
      <c r="S48" s="49">
        <f>IF(OR(N48="",K48=Paramétrage!$C$10,K48=Paramétrage!$C$13,K48=Paramétrage!$C$17,K48=Paramétrage!$C$20,K48=Paramétrage!$C$24,K48=Paramétrage!$C$27,AND(K48&lt;&gt;Paramétrage!$C$9,O48="Mut+ext")),0,ROUNDUP(M48/N48,0))</f>
        <v>0</v>
      </c>
      <c r="T48" s="188">
        <f>IF(OR(K48="",O48="Mut+ext"),0,IF(VLOOKUP(K48,Paramétrage!$C$6:$E$29,2,0)=0,0,IF(N48="","saisir capacité",L48*S48*VLOOKUP(K48,Paramétrage!$C$6:$E$29,2,0))))</f>
        <v>0</v>
      </c>
      <c r="U48" s="169"/>
      <c r="V48" s="189">
        <f t="shared" si="7"/>
        <v>0</v>
      </c>
      <c r="W48" s="50">
        <f>IF(OR(K48="",O48="Mut+ext"),0,IF(ISERROR(U48+T48*VLOOKUP(K48,Paramétrage!$C$6:$E$29,3,0))=TRUE,V48,U48+T48*VLOOKUP(K48,Paramétrage!$C$6:$E$29,3,0)))</f>
        <v>0</v>
      </c>
      <c r="X48" s="282"/>
      <c r="Y48" s="283"/>
      <c r="Z48" s="284"/>
      <c r="AA48" s="151"/>
      <c r="AB48" s="19"/>
      <c r="AC48" s="33">
        <f t="shared" ref="AC48:AC56" si="8">IF(F48="",0,IF(I48="",0,IF(SUMIF($F$47:$F$56,F48,$M$47:$M$56)=0,0,IF(OR(J48="",I48="obligatoire"),AD48/SUMIF($F$47:$F$56,F48,$M$47:$M$56),AD48/(SUMIF($F$47:$F$56,F48,$M$47:$M$56)/J48)))))</f>
        <v>0</v>
      </c>
      <c r="AD48" s="171">
        <f t="shared" ref="AD48:AD56" si="9">L48*M48</f>
        <v>0</v>
      </c>
    </row>
    <row r="49" spans="1:30">
      <c r="A49" s="280"/>
      <c r="B49" s="334"/>
      <c r="C49" s="301"/>
      <c r="D49" s="302"/>
      <c r="E49" s="305"/>
      <c r="F49" s="164"/>
      <c r="G49" s="27"/>
      <c r="H49" s="25"/>
      <c r="I49" s="31"/>
      <c r="J49" s="17"/>
      <c r="K49" s="165"/>
      <c r="L49" s="22"/>
      <c r="M49" s="158"/>
      <c r="N49" s="159"/>
      <c r="O49" s="18"/>
      <c r="P49" s="285"/>
      <c r="Q49" s="283"/>
      <c r="R49" s="286"/>
      <c r="S49" s="49">
        <f>IF(OR(N49="",K49=Paramétrage!$C$10,K49=Paramétrage!$C$13,K49=Paramétrage!$C$17,K49=Paramétrage!$C$20,K49=Paramétrage!$C$24,K49=Paramétrage!$C$27,AND(K49&lt;&gt;Paramétrage!$C$9,O49="Mut+ext")),0,ROUNDUP(M49/N49,0))</f>
        <v>0</v>
      </c>
      <c r="T49" s="188">
        <f>IF(OR(K49="",O49="Mut+ext"),0,IF(VLOOKUP(K49,Paramétrage!$C$6:$E$29,2,0)=0,0,IF(N49="","saisir capacité",L49*S49*VLOOKUP(K49,Paramétrage!$C$6:$E$29,2,0))))</f>
        <v>0</v>
      </c>
      <c r="U49" s="169"/>
      <c r="V49" s="189">
        <f t="shared" si="7"/>
        <v>0</v>
      </c>
      <c r="W49" s="50">
        <f>IF(OR(K49="",O49="Mut+ext"),0,IF(ISERROR(U49+T49*VLOOKUP(K49,Paramétrage!$C$6:$E$29,3,0))=TRUE,V49,U49+T49*VLOOKUP(K49,Paramétrage!$C$6:$E$29,3,0)))</f>
        <v>0</v>
      </c>
      <c r="X49" s="282"/>
      <c r="Y49" s="283"/>
      <c r="Z49" s="284"/>
      <c r="AA49" s="151"/>
      <c r="AB49" s="19"/>
      <c r="AC49" s="33">
        <f t="shared" si="8"/>
        <v>0</v>
      </c>
      <c r="AD49" s="171">
        <f t="shared" si="9"/>
        <v>0</v>
      </c>
    </row>
    <row r="50" spans="1:30">
      <c r="A50" s="280"/>
      <c r="B50" s="334"/>
      <c r="C50" s="301"/>
      <c r="D50" s="302"/>
      <c r="E50" s="305"/>
      <c r="F50" s="164"/>
      <c r="G50" s="27"/>
      <c r="H50" s="25"/>
      <c r="I50" s="31"/>
      <c r="J50" s="17"/>
      <c r="K50" s="165"/>
      <c r="L50" s="22"/>
      <c r="M50" s="158"/>
      <c r="N50" s="159"/>
      <c r="O50" s="18"/>
      <c r="P50" s="285"/>
      <c r="Q50" s="283"/>
      <c r="R50" s="286"/>
      <c r="S50" s="49">
        <f>IF(OR(N50="",K50=Paramétrage!$C$10,K50=Paramétrage!$C$13,K50=Paramétrage!$C$17,K50=Paramétrage!$C$20,K50=Paramétrage!$C$24,K50=Paramétrage!$C$27,AND(K50&lt;&gt;Paramétrage!$C$9,O50="Mut+ext")),0,ROUNDUP(M50/N50,0))</f>
        <v>0</v>
      </c>
      <c r="T50" s="188">
        <f>IF(OR(K50="",O50="Mut+ext"),0,IF(VLOOKUP(K50,Paramétrage!$C$6:$E$29,2,0)=0,0,IF(N50="","saisir capacité",L50*S50*VLOOKUP(K50,Paramétrage!$C$6:$E$29,2,0))))</f>
        <v>0</v>
      </c>
      <c r="U50" s="169"/>
      <c r="V50" s="189">
        <f t="shared" si="7"/>
        <v>0</v>
      </c>
      <c r="W50" s="50">
        <f>IF(OR(K50="",O50="Mut+ext"),0,IF(ISERROR(U50+T50*VLOOKUP(K50,Paramétrage!$C$6:$E$29,3,0))=TRUE,V50,U50+T50*VLOOKUP(K50,Paramétrage!$C$6:$E$29,3,0)))</f>
        <v>0</v>
      </c>
      <c r="X50" s="282"/>
      <c r="Y50" s="283"/>
      <c r="Z50" s="284"/>
      <c r="AA50" s="26"/>
      <c r="AB50" s="19"/>
      <c r="AC50" s="33">
        <f>IF(F50="",0,IF(I50="",0,IF(SUMIF($F$47:$F$56,F50,$M$47:$M$56)=0,0,IF(OR(J50="",I50="obligatoire"),AD50/SUMIF($F$47:$F$56,F50,$M$47:$M$56),AD50/(SUMIF($F$47:$F$56,F50,$M$47:$M$56)/J50)))))</f>
        <v>0</v>
      </c>
      <c r="AD50" s="171">
        <f t="shared" si="9"/>
        <v>0</v>
      </c>
    </row>
    <row r="51" spans="1:30">
      <c r="A51" s="280"/>
      <c r="B51" s="334"/>
      <c r="C51" s="301"/>
      <c r="D51" s="302"/>
      <c r="E51" s="305"/>
      <c r="F51" s="164"/>
      <c r="G51" s="27"/>
      <c r="H51" s="25"/>
      <c r="I51" s="31"/>
      <c r="J51" s="17"/>
      <c r="K51" s="165"/>
      <c r="L51" s="22"/>
      <c r="M51" s="158"/>
      <c r="N51" s="159"/>
      <c r="O51" s="18"/>
      <c r="P51" s="285"/>
      <c r="Q51" s="283"/>
      <c r="R51" s="286"/>
      <c r="S51" s="49">
        <f>IF(OR(N51="",K51=Paramétrage!$C$10,K51=Paramétrage!$C$13,K51=Paramétrage!$C$17,K51=Paramétrage!$C$20,K51=Paramétrage!$C$24,K51=Paramétrage!$C$27,AND(K51&lt;&gt;Paramétrage!$C$9,O51="Mut+ext")),0,ROUNDUP(M51/N51,0))</f>
        <v>0</v>
      </c>
      <c r="T51" s="188">
        <f>IF(OR(K51="",O51="Mut+ext"),0,IF(VLOOKUP(K51,Paramétrage!$C$6:$E$29,2,0)=0,0,IF(N51="","saisir capacité",L51*S51*VLOOKUP(K51,Paramétrage!$C$6:$E$29,2,0))))</f>
        <v>0</v>
      </c>
      <c r="U51" s="169"/>
      <c r="V51" s="189">
        <f t="shared" si="7"/>
        <v>0</v>
      </c>
      <c r="W51" s="50">
        <f>IF(OR(K51="",O51="Mut+ext"),0,IF(ISERROR(U51+T51*VLOOKUP(K51,Paramétrage!$C$6:$E$29,3,0))=TRUE,V51,U51+T51*VLOOKUP(K51,Paramétrage!$C$6:$E$29,3,0)))</f>
        <v>0</v>
      </c>
      <c r="X51" s="282"/>
      <c r="Y51" s="283"/>
      <c r="Z51" s="284"/>
      <c r="AA51" s="151"/>
      <c r="AB51" s="19"/>
      <c r="AC51" s="33">
        <f t="shared" si="8"/>
        <v>0</v>
      </c>
      <c r="AD51" s="171">
        <f t="shared" si="9"/>
        <v>0</v>
      </c>
    </row>
    <row r="52" spans="1:30">
      <c r="A52" s="280"/>
      <c r="B52" s="334"/>
      <c r="C52" s="301"/>
      <c r="D52" s="302"/>
      <c r="E52" s="305"/>
      <c r="F52" s="164"/>
      <c r="G52" s="67"/>
      <c r="H52" s="25"/>
      <c r="I52" s="24"/>
      <c r="J52" s="17"/>
      <c r="K52" s="165"/>
      <c r="L52" s="21"/>
      <c r="M52" s="173"/>
      <c r="N52" s="159"/>
      <c r="O52" s="18"/>
      <c r="P52" s="285"/>
      <c r="Q52" s="283"/>
      <c r="R52" s="286"/>
      <c r="S52" s="49">
        <f>IF(OR(N52="",K52=Paramétrage!$C$10,K52=Paramétrage!$C$13,K52=Paramétrage!$C$17,K52=Paramétrage!$C$20,K52=Paramétrage!$C$24,K52=Paramétrage!$C$27,AND(K52&lt;&gt;Paramétrage!$C$9,O52="Mut+ext")),0,ROUNDUP(M52/N52,0))</f>
        <v>0</v>
      </c>
      <c r="T52" s="188">
        <f>IF(OR(K52="",O52="Mut+ext"),0,IF(VLOOKUP(K52,Paramétrage!$C$6:$E$29,2,0)=0,0,IF(N52="","saisir capacité",L52*S52*VLOOKUP(K52,Paramétrage!$C$6:$E$29,2,0))))</f>
        <v>0</v>
      </c>
      <c r="U52" s="169"/>
      <c r="V52" s="189">
        <f t="shared" si="7"/>
        <v>0</v>
      </c>
      <c r="W52" s="50">
        <f>IF(OR(K52="",O52="Mut+ext"),0,IF(ISERROR(U52+T52*VLOOKUP(K52,Paramétrage!$C$6:$E$29,3,0))=TRUE,V52,U52+T52*VLOOKUP(K52,Paramétrage!$C$6:$E$29,3,0)))</f>
        <v>0</v>
      </c>
      <c r="X52" s="282"/>
      <c r="Y52" s="283"/>
      <c r="Z52" s="284"/>
      <c r="AA52" s="151"/>
      <c r="AB52" s="19"/>
      <c r="AC52" s="33">
        <f>IF(F52="",0,IF(I52="",0,IF(SUMIF($F$47:$F$56,F52,$M$47:$M$56)=0,0,IF(OR(J52="",I52="obligatoire"),AD52/SUMIF($F$47:$F$56,F52,$M$47:$M$56),AD52/(SUMIF($F$47:$F$56,F52,$M$47:$M$56)/J52)))))</f>
        <v>0</v>
      </c>
      <c r="AD52" s="171">
        <f t="shared" si="9"/>
        <v>0</v>
      </c>
    </row>
    <row r="53" spans="1:30">
      <c r="A53" s="280"/>
      <c r="B53" s="334"/>
      <c r="C53" s="301"/>
      <c r="D53" s="302"/>
      <c r="E53" s="305"/>
      <c r="F53" s="164"/>
      <c r="G53" s="67"/>
      <c r="H53" s="25"/>
      <c r="I53" s="24"/>
      <c r="J53" s="17"/>
      <c r="K53" s="165"/>
      <c r="L53" s="21"/>
      <c r="M53" s="158"/>
      <c r="N53" s="159"/>
      <c r="O53" s="18"/>
      <c r="P53" s="285"/>
      <c r="Q53" s="283"/>
      <c r="R53" s="286"/>
      <c r="S53" s="49">
        <f>IF(OR(N53="",K53=Paramétrage!$C$10,K53=Paramétrage!$C$13,K53=Paramétrage!$C$17,K53=Paramétrage!$C$20,K53=Paramétrage!$C$24,K53=Paramétrage!$C$27,AND(K53&lt;&gt;Paramétrage!$C$9,O53="Mut+ext")),0,ROUNDUP(M53/N53,0))</f>
        <v>0</v>
      </c>
      <c r="T53" s="188">
        <f>IF(OR(K53="",O53="Mut+ext"),0,IF(VLOOKUP(K53,Paramétrage!$C$6:$E$29,2,0)=0,0,IF(N53="","saisir capacité",L53*S53*VLOOKUP(K53,Paramétrage!$C$6:$E$29,2,0))))</f>
        <v>0</v>
      </c>
      <c r="U53" s="169"/>
      <c r="V53" s="189">
        <f t="shared" si="7"/>
        <v>0</v>
      </c>
      <c r="W53" s="50">
        <f>IF(OR(K53="",O53="Mut+ext"),0,IF(ISERROR(U53+T53*VLOOKUP(K53,Paramétrage!$C$6:$E$29,3,0))=TRUE,V53,U53+T53*VLOOKUP(K53,Paramétrage!$C$6:$E$29,3,0)))</f>
        <v>0</v>
      </c>
      <c r="X53" s="282"/>
      <c r="Y53" s="283"/>
      <c r="Z53" s="284"/>
      <c r="AA53" s="151"/>
      <c r="AB53" s="19"/>
      <c r="AC53" s="33">
        <f t="shared" si="8"/>
        <v>0</v>
      </c>
      <c r="AD53" s="171">
        <f t="shared" si="9"/>
        <v>0</v>
      </c>
    </row>
    <row r="54" spans="1:30">
      <c r="A54" s="280"/>
      <c r="B54" s="334"/>
      <c r="C54" s="301"/>
      <c r="D54" s="302"/>
      <c r="E54" s="305"/>
      <c r="F54" s="164"/>
      <c r="G54" s="27"/>
      <c r="H54" s="25"/>
      <c r="I54" s="31"/>
      <c r="J54" s="17"/>
      <c r="K54" s="165"/>
      <c r="L54" s="22"/>
      <c r="M54" s="158"/>
      <c r="N54" s="159"/>
      <c r="O54" s="18"/>
      <c r="P54" s="285"/>
      <c r="Q54" s="283"/>
      <c r="R54" s="286"/>
      <c r="S54" s="49">
        <f>IF(OR(N54="",K54=Paramétrage!$C$10,K54=Paramétrage!$C$13,K54=Paramétrage!$C$17,K54=Paramétrage!$C$20,K54=Paramétrage!$C$24,K54=Paramétrage!$C$27,AND(K54&lt;&gt;Paramétrage!$C$9,O54="Mut+ext")),0,ROUNDUP(M54/N54,0))</f>
        <v>0</v>
      </c>
      <c r="T54" s="188">
        <f>IF(OR(K54="",O54="Mut+ext"),0,IF(VLOOKUP(K54,Paramétrage!$C$6:$E$29,2,0)=0,0,IF(N54="","saisir capacité",L54*S54*VLOOKUP(K54,Paramétrage!$C$6:$E$29,2,0))))</f>
        <v>0</v>
      </c>
      <c r="U54" s="169"/>
      <c r="V54" s="189">
        <f t="shared" si="7"/>
        <v>0</v>
      </c>
      <c r="W54" s="50">
        <f>IF(OR(K54="",O54="Mut+ext"),0,IF(ISERROR(U54+T54*VLOOKUP(K54,Paramétrage!$C$6:$E$29,3,0))=TRUE,V54,U54+T54*VLOOKUP(K54,Paramétrage!$C$6:$E$29,3,0)))</f>
        <v>0</v>
      </c>
      <c r="X54" s="282"/>
      <c r="Y54" s="283"/>
      <c r="Z54" s="284"/>
      <c r="AA54" s="26"/>
      <c r="AB54" s="19"/>
      <c r="AC54" s="33">
        <f t="shared" si="8"/>
        <v>0</v>
      </c>
      <c r="AD54" s="171">
        <f t="shared" si="9"/>
        <v>0</v>
      </c>
    </row>
    <row r="55" spans="1:30">
      <c r="A55" s="280"/>
      <c r="B55" s="334"/>
      <c r="C55" s="301"/>
      <c r="D55" s="302"/>
      <c r="E55" s="305"/>
      <c r="F55" s="164"/>
      <c r="G55" s="27"/>
      <c r="H55" s="25"/>
      <c r="I55" s="31"/>
      <c r="J55" s="17"/>
      <c r="K55" s="165"/>
      <c r="L55" s="22"/>
      <c r="M55" s="158"/>
      <c r="N55" s="159"/>
      <c r="O55" s="18"/>
      <c r="P55" s="285"/>
      <c r="Q55" s="283"/>
      <c r="R55" s="286"/>
      <c r="S55" s="49">
        <f>IF(OR(N55="",K55=Paramétrage!$C$10,K55=Paramétrage!$C$13,K55=Paramétrage!$C$17,K55=Paramétrage!$C$20,K55=Paramétrage!$C$24,K55=Paramétrage!$C$27,AND(K55&lt;&gt;Paramétrage!$C$9,O55="Mut+ext")),0,ROUNDUP(M55/N55,0))</f>
        <v>0</v>
      </c>
      <c r="T55" s="188">
        <f>IF(OR(K55="",O55="Mut+ext"),0,IF(VLOOKUP(K55,Paramétrage!$C$6:$E$29,2,0)=0,0,IF(N55="","saisir capacité",L55*S55*VLOOKUP(K55,Paramétrage!$C$6:$E$29,2,0))))</f>
        <v>0</v>
      </c>
      <c r="U55" s="169"/>
      <c r="V55" s="189">
        <f t="shared" si="7"/>
        <v>0</v>
      </c>
      <c r="W55" s="50">
        <f>IF(OR(K55="",O55="Mut+ext"),0,IF(ISERROR(U55+T55*VLOOKUP(K55,Paramétrage!$C$6:$E$29,3,0))=TRUE,V55,U55+T55*VLOOKUP(K55,Paramétrage!$C$6:$E$29,3,0)))</f>
        <v>0</v>
      </c>
      <c r="X55" s="282"/>
      <c r="Y55" s="283"/>
      <c r="Z55" s="284"/>
      <c r="AA55" s="151"/>
      <c r="AB55" s="19"/>
      <c r="AC55" s="33">
        <f t="shared" si="8"/>
        <v>0</v>
      </c>
      <c r="AD55" s="171">
        <f t="shared" si="9"/>
        <v>0</v>
      </c>
    </row>
    <row r="56" spans="1:30">
      <c r="A56" s="280"/>
      <c r="B56" s="334"/>
      <c r="C56" s="301"/>
      <c r="D56" s="302"/>
      <c r="E56" s="305"/>
      <c r="F56" s="164"/>
      <c r="G56" s="67"/>
      <c r="H56" s="25"/>
      <c r="I56" s="24"/>
      <c r="J56" s="17"/>
      <c r="K56" s="165"/>
      <c r="L56" s="21"/>
      <c r="M56" s="173"/>
      <c r="N56" s="159"/>
      <c r="O56" s="18"/>
      <c r="P56" s="285"/>
      <c r="Q56" s="283"/>
      <c r="R56" s="286"/>
      <c r="S56" s="49">
        <f>IF(OR(N56="",K56=Paramétrage!$C$10,K56=Paramétrage!$C$13,K56=Paramétrage!$C$17,K56=Paramétrage!$C$20,K56=Paramétrage!$C$24,K56=Paramétrage!$C$27,AND(K56&lt;&gt;Paramétrage!$C$9,O56="Mut+ext")),0,ROUNDUP(M56/N56,0))</f>
        <v>0</v>
      </c>
      <c r="T56" s="188">
        <f>IF(OR(K56="",O56="Mut+ext"),0,IF(VLOOKUP(K56,Paramétrage!$C$6:$E$29,2,0)=0,0,IF(N56="","saisir capacité",L56*S56*VLOOKUP(K56,Paramétrage!$C$6:$E$29,2,0))))</f>
        <v>0</v>
      </c>
      <c r="U56" s="169"/>
      <c r="V56" s="189">
        <f t="shared" si="7"/>
        <v>0</v>
      </c>
      <c r="W56" s="50">
        <f>IF(OR(K56="",O56="Mut+ext"),0,IF(ISERROR(U56+T56*VLOOKUP(K56,Paramétrage!$C$6:$E$29,3,0))=TRUE,V56,U56+T56*VLOOKUP(K56,Paramétrage!$C$6:$E$29,3,0)))</f>
        <v>0</v>
      </c>
      <c r="X56" s="282"/>
      <c r="Y56" s="283"/>
      <c r="Z56" s="284"/>
      <c r="AA56" s="151"/>
      <c r="AB56" s="19"/>
      <c r="AC56" s="33">
        <f t="shared" si="8"/>
        <v>0</v>
      </c>
      <c r="AD56" s="171">
        <f t="shared" si="9"/>
        <v>0</v>
      </c>
    </row>
    <row r="57" spans="1:30">
      <c r="A57" s="280"/>
      <c r="B57" s="334"/>
      <c r="C57" s="193"/>
      <c r="D57" s="194"/>
      <c r="E57" s="195"/>
      <c r="F57" s="195"/>
      <c r="G57" s="74"/>
      <c r="H57" s="66"/>
      <c r="I57" s="75"/>
      <c r="J57" s="42"/>
      <c r="K57" s="196"/>
      <c r="L57" s="76">
        <f>AC57</f>
        <v>0</v>
      </c>
      <c r="M57" s="197"/>
      <c r="N57" s="197"/>
      <c r="O57" s="45"/>
      <c r="P57" s="43"/>
      <c r="Q57" s="43"/>
      <c r="R57" s="44"/>
      <c r="S57" s="60"/>
      <c r="T57" s="198">
        <f>SUM(T47:T56)</f>
        <v>0</v>
      </c>
      <c r="U57" s="196">
        <f>SUM(U47:U56)</f>
        <v>0</v>
      </c>
      <c r="V57" s="199">
        <f>SUM(V47:V56)</f>
        <v>0</v>
      </c>
      <c r="W57" s="46">
        <f>SUM(W47:W56)</f>
        <v>0</v>
      </c>
      <c r="X57" s="61"/>
      <c r="Y57" s="62"/>
      <c r="Z57" s="63"/>
      <c r="AA57" s="64"/>
      <c r="AB57" s="65"/>
      <c r="AC57" s="58">
        <f>SUM(AC47:AC56)</f>
        <v>0</v>
      </c>
      <c r="AD57" s="59">
        <f>SUM(AD47:AD56)</f>
        <v>0</v>
      </c>
    </row>
    <row r="58" spans="1:30" ht="15.95" thickBot="1">
      <c r="A58" s="281"/>
      <c r="B58" s="106"/>
      <c r="C58" s="106"/>
      <c r="D58" s="107"/>
      <c r="E58" s="108"/>
      <c r="F58" s="109"/>
      <c r="G58" s="110"/>
      <c r="H58" s="111"/>
      <c r="I58" s="112"/>
      <c r="J58" s="113"/>
      <c r="K58" s="114"/>
      <c r="L58" s="115">
        <f>L57+L46</f>
        <v>54</v>
      </c>
      <c r="M58" s="111"/>
      <c r="N58" s="116"/>
      <c r="O58" s="117"/>
      <c r="P58" s="118"/>
      <c r="Q58" s="118"/>
      <c r="R58" s="119"/>
      <c r="S58" s="120"/>
      <c r="T58" s="121">
        <f>T46+T57</f>
        <v>66</v>
      </c>
      <c r="U58" s="114"/>
      <c r="V58" s="121">
        <f t="shared" ref="V58:W58" si="10">V46+V57</f>
        <v>66</v>
      </c>
      <c r="W58" s="121">
        <f t="shared" si="10"/>
        <v>66</v>
      </c>
      <c r="X58" s="122"/>
      <c r="Y58" s="123"/>
      <c r="Z58" s="124"/>
      <c r="AA58" s="125"/>
      <c r="AB58" s="126"/>
      <c r="AC58" s="72"/>
      <c r="AD58" s="73"/>
    </row>
    <row r="59" spans="1:30" ht="18" customHeight="1"/>
  </sheetData>
  <sheetProtection algorithmName="SHA-512" hashValue="E1SRI8F927rtfFa5qXXsOdIuDjdYMRvZJEAJ6tKxWi81QuEUZ4rZrChHNcpANLTLU8vVHKPkLhGGhrOPmgMiQA==" saltValue="fGkK/j5hTVLsoVBzTqn2ag==" spinCount="100000" sheet="1" formatCells="0" formatRows="0" insertRows="0" autoFilter="0"/>
  <mergeCells count="113">
    <mergeCell ref="X4:Z5"/>
    <mergeCell ref="AA4:AA5"/>
    <mergeCell ref="AB4:AB5"/>
    <mergeCell ref="AC4:AC5"/>
    <mergeCell ref="AD4:AD5"/>
    <mergeCell ref="C5:D5"/>
    <mergeCell ref="K4:K5"/>
    <mergeCell ref="N4:N5"/>
    <mergeCell ref="O4:O5"/>
    <mergeCell ref="P4:R5"/>
    <mergeCell ref="S4:S5"/>
    <mergeCell ref="B4:E4"/>
    <mergeCell ref="F4:F5"/>
    <mergeCell ref="G4:G5"/>
    <mergeCell ref="H4:H5"/>
    <mergeCell ref="I4:I5"/>
    <mergeCell ref="J4:J5"/>
    <mergeCell ref="P13:R13"/>
    <mergeCell ref="X13:Z13"/>
    <mergeCell ref="P15:R15"/>
    <mergeCell ref="X15:Z15"/>
    <mergeCell ref="P16:R16"/>
    <mergeCell ref="X16:Z16"/>
    <mergeCell ref="P10:R10"/>
    <mergeCell ref="X10:Z10"/>
    <mergeCell ref="P11:R11"/>
    <mergeCell ref="X11:Z11"/>
    <mergeCell ref="P12:R12"/>
    <mergeCell ref="X12:Z12"/>
    <mergeCell ref="P17:R17"/>
    <mergeCell ref="X17:Z17"/>
    <mergeCell ref="B21:B31"/>
    <mergeCell ref="C21:D30"/>
    <mergeCell ref="E21:E30"/>
    <mergeCell ref="P21:R21"/>
    <mergeCell ref="X21:Z21"/>
    <mergeCell ref="P22:R22"/>
    <mergeCell ref="X22:Z22"/>
    <mergeCell ref="P23:R23"/>
    <mergeCell ref="B6:B20"/>
    <mergeCell ref="C6:D17"/>
    <mergeCell ref="E6:E17"/>
    <mergeCell ref="P6:R6"/>
    <mergeCell ref="X6:Z6"/>
    <mergeCell ref="P7:R7"/>
    <mergeCell ref="X7:Z7"/>
    <mergeCell ref="P8:R8"/>
    <mergeCell ref="X8:Z8"/>
    <mergeCell ref="P27:R27"/>
    <mergeCell ref="X27:Z27"/>
    <mergeCell ref="P28:R28"/>
    <mergeCell ref="X28:Z28"/>
    <mergeCell ref="P29:R29"/>
    <mergeCell ref="X39:Z39"/>
    <mergeCell ref="P40:R40"/>
    <mergeCell ref="X29:Z29"/>
    <mergeCell ref="X23:Z23"/>
    <mergeCell ref="P24:R24"/>
    <mergeCell ref="X24:Z24"/>
    <mergeCell ref="P25:R25"/>
    <mergeCell ref="X25:Z25"/>
    <mergeCell ref="P26:R26"/>
    <mergeCell ref="X26:Z26"/>
    <mergeCell ref="P35:R35"/>
    <mergeCell ref="X35:Z35"/>
    <mergeCell ref="P44:R44"/>
    <mergeCell ref="X44:Z44"/>
    <mergeCell ref="P37:R37"/>
    <mergeCell ref="X37:Z37"/>
    <mergeCell ref="P38:R38"/>
    <mergeCell ref="X38:Z38"/>
    <mergeCell ref="P30:R30"/>
    <mergeCell ref="X30:Z30"/>
    <mergeCell ref="A33:A58"/>
    <mergeCell ref="B33:B46"/>
    <mergeCell ref="C33:D44"/>
    <mergeCell ref="E33:E44"/>
    <mergeCell ref="P33:R33"/>
    <mergeCell ref="X33:Z33"/>
    <mergeCell ref="P34:R34"/>
    <mergeCell ref="X34:Z34"/>
    <mergeCell ref="A6:A32"/>
    <mergeCell ref="B47:B57"/>
    <mergeCell ref="C47:D56"/>
    <mergeCell ref="E47:E56"/>
    <mergeCell ref="P47:R47"/>
    <mergeCell ref="X47:Z47"/>
    <mergeCell ref="P48:R48"/>
    <mergeCell ref="P39:R39"/>
    <mergeCell ref="P18:R18"/>
    <mergeCell ref="P45:R45"/>
    <mergeCell ref="P55:R55"/>
    <mergeCell ref="X55:Z55"/>
    <mergeCell ref="P56:R56"/>
    <mergeCell ref="X56:Z56"/>
    <mergeCell ref="P52:R52"/>
    <mergeCell ref="X52:Z52"/>
    <mergeCell ref="P53:R53"/>
    <mergeCell ref="X53:Z53"/>
    <mergeCell ref="P54:R54"/>
    <mergeCell ref="X54:Z54"/>
    <mergeCell ref="X40:Z40"/>
    <mergeCell ref="P42:R42"/>
    <mergeCell ref="X42:Z42"/>
    <mergeCell ref="X48:Z48"/>
    <mergeCell ref="P49:R49"/>
    <mergeCell ref="X49:Z49"/>
    <mergeCell ref="P50:R50"/>
    <mergeCell ref="X50:Z50"/>
    <mergeCell ref="P51:R51"/>
    <mergeCell ref="X51:Z51"/>
    <mergeCell ref="P43:R43"/>
    <mergeCell ref="X43:Z43"/>
  </mergeCells>
  <conditionalFormatting sqref="AB15:AB20 X15 AB28:AB30 X28:X30 X45 AB43:AB45 AB54:AB56 X54:X56 X18:X19">
    <cfRule type="expression" dxfId="1682" priority="330">
      <formula>$K15=#REF!</formula>
    </cfRule>
    <cfRule type="expression" dxfId="1681" priority="331">
      <formula>$K15=#REF!</formula>
    </cfRule>
    <cfRule type="expression" dxfId="1680" priority="332">
      <formula>$K15=#REF!</formula>
    </cfRule>
    <cfRule type="expression" dxfId="1679" priority="333">
      <formula>$K15=#REF!</formula>
    </cfRule>
  </conditionalFormatting>
  <conditionalFormatting sqref="AB6:AB9">
    <cfRule type="expression" dxfId="1678" priority="326">
      <formula>$K6=#REF!</formula>
    </cfRule>
    <cfRule type="expression" dxfId="1677" priority="327">
      <formula>$K6=#REF!</formula>
    </cfRule>
    <cfRule type="expression" dxfId="1676" priority="328">
      <formula>$K6=#REF!</formula>
    </cfRule>
    <cfRule type="expression" dxfId="1675" priority="329">
      <formula>$K6=#REF!</formula>
    </cfRule>
  </conditionalFormatting>
  <conditionalFormatting sqref="X6">
    <cfRule type="expression" dxfId="1674" priority="322">
      <formula>$K6=#REF!</formula>
    </cfRule>
    <cfRule type="expression" dxfId="1673" priority="323">
      <formula>$K6=#REF!</formula>
    </cfRule>
    <cfRule type="expression" dxfId="1672" priority="324">
      <formula>$K6=#REF!</formula>
    </cfRule>
    <cfRule type="expression" dxfId="1671" priority="325">
      <formula>$K6=#REF!</formula>
    </cfRule>
  </conditionalFormatting>
  <conditionalFormatting sqref="X20">
    <cfRule type="expression" dxfId="1670" priority="318">
      <formula>$K20=#REF!</formula>
    </cfRule>
    <cfRule type="expression" dxfId="1669" priority="319">
      <formula>$K20=#REF!</formula>
    </cfRule>
    <cfRule type="expression" dxfId="1668" priority="320">
      <formula>$K20=#REF!</formula>
    </cfRule>
    <cfRule type="expression" dxfId="1667" priority="321">
      <formula>$K20=#REF!</formula>
    </cfRule>
  </conditionalFormatting>
  <conditionalFormatting sqref="AA6">
    <cfRule type="expression" dxfId="1666" priority="314">
      <formula>$K6=#REF!</formula>
    </cfRule>
    <cfRule type="expression" dxfId="1665" priority="315">
      <formula>$K6=#REF!</formula>
    </cfRule>
    <cfRule type="expression" dxfId="1664" priority="316">
      <formula>$K6=#REF!</formula>
    </cfRule>
    <cfRule type="expression" dxfId="1663" priority="317">
      <formula>$K6=#REF!</formula>
    </cfRule>
  </conditionalFormatting>
  <conditionalFormatting sqref="AA7">
    <cfRule type="expression" dxfId="1662" priority="310">
      <formula>$K7=#REF!</formula>
    </cfRule>
    <cfRule type="expression" dxfId="1661" priority="311">
      <formula>$K7=#REF!</formula>
    </cfRule>
    <cfRule type="expression" dxfId="1660" priority="312">
      <formula>$K7=#REF!</formula>
    </cfRule>
    <cfRule type="expression" dxfId="1659" priority="313">
      <formula>$K7=#REF!</formula>
    </cfRule>
  </conditionalFormatting>
  <conditionalFormatting sqref="AA15">
    <cfRule type="expression" dxfId="1658" priority="302">
      <formula>$K15=#REF!</formula>
    </cfRule>
    <cfRule type="expression" dxfId="1657" priority="303">
      <formula>$K15=#REF!</formula>
    </cfRule>
    <cfRule type="expression" dxfId="1656" priority="304">
      <formula>$K15=#REF!</formula>
    </cfRule>
    <cfRule type="expression" dxfId="1655" priority="305">
      <formula>$K15=#REF!</formula>
    </cfRule>
  </conditionalFormatting>
  <conditionalFormatting sqref="AA16">
    <cfRule type="expression" dxfId="1654" priority="298">
      <formula>$K16=#REF!</formula>
    </cfRule>
    <cfRule type="expression" dxfId="1653" priority="299">
      <formula>$K16=#REF!</formula>
    </cfRule>
    <cfRule type="expression" dxfId="1652" priority="300">
      <formula>$K16=#REF!</formula>
    </cfRule>
    <cfRule type="expression" dxfId="1651" priority="301">
      <formula>$K16=#REF!</formula>
    </cfRule>
  </conditionalFormatting>
  <conditionalFormatting sqref="AA17:AA19">
    <cfRule type="expression" dxfId="1650" priority="294">
      <formula>$K17=#REF!</formula>
    </cfRule>
    <cfRule type="expression" dxfId="1649" priority="295">
      <formula>$K17=#REF!</formula>
    </cfRule>
    <cfRule type="expression" dxfId="1648" priority="296">
      <formula>$K17=#REF!</formula>
    </cfRule>
    <cfRule type="expression" dxfId="1647" priority="297">
      <formula>$K17=#REF!</formula>
    </cfRule>
  </conditionalFormatting>
  <conditionalFormatting sqref="AA20">
    <cfRule type="expression" dxfId="1646" priority="290">
      <formula>$K20=#REF!</formula>
    </cfRule>
    <cfRule type="expression" dxfId="1645" priority="291">
      <formula>$K20=#REF!</formula>
    </cfRule>
    <cfRule type="expression" dxfId="1644" priority="292">
      <formula>$K20=#REF!</formula>
    </cfRule>
    <cfRule type="expression" dxfId="1643" priority="293">
      <formula>$K20=#REF!</formula>
    </cfRule>
  </conditionalFormatting>
  <conditionalFormatting sqref="O6:O9 O15 O20 O28:O32 O46 O54:O58">
    <cfRule type="cellIs" dxfId="1642" priority="289" operator="equal">
      <formula>"Mut+ext"</formula>
    </cfRule>
  </conditionalFormatting>
  <conditionalFormatting sqref="X7:X9">
    <cfRule type="expression" dxfId="1641" priority="285">
      <formula>$K7=#REF!</formula>
    </cfRule>
    <cfRule type="expression" dxfId="1640" priority="286">
      <formula>$K7=#REF!</formula>
    </cfRule>
    <cfRule type="expression" dxfId="1639" priority="287">
      <formula>$K7=#REF!</formula>
    </cfRule>
    <cfRule type="expression" dxfId="1638" priority="288">
      <formula>$K7=#REF!</formula>
    </cfRule>
  </conditionalFormatting>
  <conditionalFormatting sqref="AB31:AB32">
    <cfRule type="expression" dxfId="1637" priority="281">
      <formula>$K31=#REF!</formula>
    </cfRule>
    <cfRule type="expression" dxfId="1636" priority="282">
      <formula>$K31=#REF!</formula>
    </cfRule>
    <cfRule type="expression" dxfId="1635" priority="283">
      <formula>$K31=#REF!</formula>
    </cfRule>
    <cfRule type="expression" dxfId="1634" priority="284">
      <formula>$K31=#REF!</formula>
    </cfRule>
  </conditionalFormatting>
  <conditionalFormatting sqref="AB21:AB23">
    <cfRule type="expression" dxfId="1633" priority="277">
      <formula>$K21=#REF!</formula>
    </cfRule>
    <cfRule type="expression" dxfId="1632" priority="278">
      <formula>$K21=#REF!</formula>
    </cfRule>
    <cfRule type="expression" dxfId="1631" priority="279">
      <formula>$K21=#REF!</formula>
    </cfRule>
    <cfRule type="expression" dxfId="1630" priority="280">
      <formula>$K21=#REF!</formula>
    </cfRule>
  </conditionalFormatting>
  <conditionalFormatting sqref="X21">
    <cfRule type="expression" dxfId="1629" priority="273">
      <formula>$K21=#REF!</formula>
    </cfRule>
    <cfRule type="expression" dxfId="1628" priority="274">
      <formula>$K21=#REF!</formula>
    </cfRule>
    <cfRule type="expression" dxfId="1627" priority="275">
      <formula>$K21=#REF!</formula>
    </cfRule>
    <cfRule type="expression" dxfId="1626" priority="276">
      <formula>$K21=#REF!</formula>
    </cfRule>
  </conditionalFormatting>
  <conditionalFormatting sqref="X31:X32">
    <cfRule type="expression" dxfId="1625" priority="269">
      <formula>$K31=#REF!</formula>
    </cfRule>
    <cfRule type="expression" dxfId="1624" priority="270">
      <formula>$K31=#REF!</formula>
    </cfRule>
    <cfRule type="expression" dxfId="1623" priority="271">
      <formula>$K31=#REF!</formula>
    </cfRule>
    <cfRule type="expression" dxfId="1622" priority="272">
      <formula>$K31=#REF!</formula>
    </cfRule>
  </conditionalFormatting>
  <conditionalFormatting sqref="AA21">
    <cfRule type="expression" dxfId="1621" priority="265">
      <formula>$K21=#REF!</formula>
    </cfRule>
    <cfRule type="expression" dxfId="1620" priority="266">
      <formula>$K21=#REF!</formula>
    </cfRule>
    <cfRule type="expression" dxfId="1619" priority="267">
      <formula>$K21=#REF!</formula>
    </cfRule>
    <cfRule type="expression" dxfId="1618" priority="268">
      <formula>$K21=#REF!</formula>
    </cfRule>
  </conditionalFormatting>
  <conditionalFormatting sqref="AA22">
    <cfRule type="expression" dxfId="1617" priority="261">
      <formula>$K22=#REF!</formula>
    </cfRule>
    <cfRule type="expression" dxfId="1616" priority="262">
      <formula>$K22=#REF!</formula>
    </cfRule>
    <cfRule type="expression" dxfId="1615" priority="263">
      <formula>$K22=#REF!</formula>
    </cfRule>
    <cfRule type="expression" dxfId="1614" priority="264">
      <formula>$K22=#REF!</formula>
    </cfRule>
  </conditionalFormatting>
  <conditionalFormatting sqref="AA23">
    <cfRule type="expression" dxfId="1613" priority="257">
      <formula>$K23=#REF!</formula>
    </cfRule>
    <cfRule type="expression" dxfId="1612" priority="258">
      <formula>$K23=#REF!</formula>
    </cfRule>
    <cfRule type="expression" dxfId="1611" priority="259">
      <formula>$K23=#REF!</formula>
    </cfRule>
    <cfRule type="expression" dxfId="1610" priority="260">
      <formula>$K23=#REF!</formula>
    </cfRule>
  </conditionalFormatting>
  <conditionalFormatting sqref="AA28">
    <cfRule type="expression" dxfId="1609" priority="253">
      <formula>$K28=#REF!</formula>
    </cfRule>
    <cfRule type="expression" dxfId="1608" priority="254">
      <formula>$K28=#REF!</formula>
    </cfRule>
    <cfRule type="expression" dxfId="1607" priority="255">
      <formula>$K28=#REF!</formula>
    </cfRule>
    <cfRule type="expression" dxfId="1606" priority="256">
      <formula>$K28=#REF!</formula>
    </cfRule>
  </conditionalFormatting>
  <conditionalFormatting sqref="AA29">
    <cfRule type="expression" dxfId="1605" priority="249">
      <formula>$K29=#REF!</formula>
    </cfRule>
    <cfRule type="expression" dxfId="1604" priority="250">
      <formula>$K29=#REF!</formula>
    </cfRule>
    <cfRule type="expression" dxfId="1603" priority="251">
      <formula>$K29=#REF!</formula>
    </cfRule>
    <cfRule type="expression" dxfId="1602" priority="252">
      <formula>$K29=#REF!</formula>
    </cfRule>
  </conditionalFormatting>
  <conditionalFormatting sqref="AA30">
    <cfRule type="expression" dxfId="1601" priority="245">
      <formula>$K30=#REF!</formula>
    </cfRule>
    <cfRule type="expression" dxfId="1600" priority="246">
      <formula>$K30=#REF!</formula>
    </cfRule>
    <cfRule type="expression" dxfId="1599" priority="247">
      <formula>$K30=#REF!</formula>
    </cfRule>
    <cfRule type="expression" dxfId="1598" priority="248">
      <formula>$K30=#REF!</formula>
    </cfRule>
  </conditionalFormatting>
  <conditionalFormatting sqref="AA31:AA32">
    <cfRule type="expression" dxfId="1597" priority="241">
      <formula>$K31=#REF!</formula>
    </cfRule>
    <cfRule type="expression" dxfId="1596" priority="242">
      <formula>$K31=#REF!</formula>
    </cfRule>
    <cfRule type="expression" dxfId="1595" priority="243">
      <formula>$K31=#REF!</formula>
    </cfRule>
    <cfRule type="expression" dxfId="1594" priority="244">
      <formula>$K31=#REF!</formula>
    </cfRule>
  </conditionalFormatting>
  <conditionalFormatting sqref="O23">
    <cfRule type="cellIs" dxfId="1593" priority="240" operator="equal">
      <formula>"Mut+ext"</formula>
    </cfRule>
  </conditionalFormatting>
  <conditionalFormatting sqref="X22:X23">
    <cfRule type="expression" dxfId="1592" priority="236">
      <formula>$K22=#REF!</formula>
    </cfRule>
    <cfRule type="expression" dxfId="1591" priority="237">
      <formula>$K22=#REF!</formula>
    </cfRule>
    <cfRule type="expression" dxfId="1590" priority="238">
      <formula>$K22=#REF!</formula>
    </cfRule>
    <cfRule type="expression" dxfId="1589" priority="239">
      <formula>$K22=#REF!</formula>
    </cfRule>
  </conditionalFormatting>
  <conditionalFormatting sqref="AB46">
    <cfRule type="expression" dxfId="1588" priority="232">
      <formula>$K46=#REF!</formula>
    </cfRule>
    <cfRule type="expression" dxfId="1587" priority="233">
      <formula>$K46=#REF!</formula>
    </cfRule>
    <cfRule type="expression" dxfId="1586" priority="234">
      <formula>$K46=#REF!</formula>
    </cfRule>
    <cfRule type="expression" dxfId="1585" priority="235">
      <formula>$K46=#REF!</formula>
    </cfRule>
  </conditionalFormatting>
  <conditionalFormatting sqref="AB33:AB37">
    <cfRule type="expression" dxfId="1584" priority="228">
      <formula>$K33=#REF!</formula>
    </cfRule>
    <cfRule type="expression" dxfId="1583" priority="229">
      <formula>$K33=#REF!</formula>
    </cfRule>
    <cfRule type="expression" dxfId="1582" priority="230">
      <formula>$K33=#REF!</formula>
    </cfRule>
    <cfRule type="expression" dxfId="1581" priority="231">
      <formula>$K33=#REF!</formula>
    </cfRule>
  </conditionalFormatting>
  <conditionalFormatting sqref="X33">
    <cfRule type="expression" dxfId="1580" priority="224">
      <formula>$K33=#REF!</formula>
    </cfRule>
    <cfRule type="expression" dxfId="1579" priority="225">
      <formula>$K33=#REF!</formula>
    </cfRule>
    <cfRule type="expression" dxfId="1578" priority="226">
      <formula>$K33=#REF!</formula>
    </cfRule>
    <cfRule type="expression" dxfId="1577" priority="227">
      <formula>$K33=#REF!</formula>
    </cfRule>
  </conditionalFormatting>
  <conditionalFormatting sqref="X46">
    <cfRule type="expression" dxfId="1576" priority="220">
      <formula>$K46=#REF!</formula>
    </cfRule>
    <cfRule type="expression" dxfId="1575" priority="221">
      <formula>$K46=#REF!</formula>
    </cfRule>
    <cfRule type="expression" dxfId="1574" priority="222">
      <formula>$K46=#REF!</formula>
    </cfRule>
    <cfRule type="expression" dxfId="1573" priority="223">
      <formula>$K46=#REF!</formula>
    </cfRule>
  </conditionalFormatting>
  <conditionalFormatting sqref="AA33">
    <cfRule type="expression" dxfId="1572" priority="216">
      <formula>$K33=#REF!</formula>
    </cfRule>
    <cfRule type="expression" dxfId="1571" priority="217">
      <formula>$K33=#REF!</formula>
    </cfRule>
    <cfRule type="expression" dxfId="1570" priority="218">
      <formula>$K33=#REF!</formula>
    </cfRule>
    <cfRule type="expression" dxfId="1569" priority="219">
      <formula>$K33=#REF!</formula>
    </cfRule>
  </conditionalFormatting>
  <conditionalFormatting sqref="AA34">
    <cfRule type="expression" dxfId="1568" priority="212">
      <formula>$K34=#REF!</formula>
    </cfRule>
    <cfRule type="expression" dxfId="1567" priority="213">
      <formula>$K34=#REF!</formula>
    </cfRule>
    <cfRule type="expression" dxfId="1566" priority="214">
      <formula>$K34=#REF!</formula>
    </cfRule>
    <cfRule type="expression" dxfId="1565" priority="215">
      <formula>$K34=#REF!</formula>
    </cfRule>
  </conditionalFormatting>
  <conditionalFormatting sqref="AA37">
    <cfRule type="expression" dxfId="1564" priority="204">
      <formula>$K37=#REF!</formula>
    </cfRule>
    <cfRule type="expression" dxfId="1563" priority="205">
      <formula>$K37=#REF!</formula>
    </cfRule>
    <cfRule type="expression" dxfId="1562" priority="206">
      <formula>$K37=#REF!</formula>
    </cfRule>
    <cfRule type="expression" dxfId="1561" priority="207">
      <formula>$K37=#REF!</formula>
    </cfRule>
  </conditionalFormatting>
  <conditionalFormatting sqref="AA43">
    <cfRule type="expression" dxfId="1560" priority="200">
      <formula>$K43=#REF!</formula>
    </cfRule>
    <cfRule type="expression" dxfId="1559" priority="201">
      <formula>$K43=#REF!</formula>
    </cfRule>
    <cfRule type="expression" dxfId="1558" priority="202">
      <formula>$K43=#REF!</formula>
    </cfRule>
    <cfRule type="expression" dxfId="1557" priority="203">
      <formula>$K43=#REF!</formula>
    </cfRule>
  </conditionalFormatting>
  <conditionalFormatting sqref="AA44:AA45">
    <cfRule type="expression" dxfId="1556" priority="196">
      <formula>$K44=#REF!</formula>
    </cfRule>
    <cfRule type="expression" dxfId="1555" priority="197">
      <formula>$K44=#REF!</formula>
    </cfRule>
    <cfRule type="expression" dxfId="1554" priority="198">
      <formula>$K44=#REF!</formula>
    </cfRule>
    <cfRule type="expression" dxfId="1553" priority="199">
      <formula>$K44=#REF!</formula>
    </cfRule>
  </conditionalFormatting>
  <conditionalFormatting sqref="AA46">
    <cfRule type="expression" dxfId="1552" priority="192">
      <formula>$K46=#REF!</formula>
    </cfRule>
    <cfRule type="expression" dxfId="1551" priority="193">
      <formula>$K46=#REF!</formula>
    </cfRule>
    <cfRule type="expression" dxfId="1550" priority="194">
      <formula>$K46=#REF!</formula>
    </cfRule>
    <cfRule type="expression" dxfId="1549" priority="195">
      <formula>$K46=#REF!</formula>
    </cfRule>
  </conditionalFormatting>
  <conditionalFormatting sqref="O33:O37">
    <cfRule type="cellIs" dxfId="1548" priority="191" operator="equal">
      <formula>"Mut+ext"</formula>
    </cfRule>
  </conditionalFormatting>
  <conditionalFormatting sqref="X34:X37">
    <cfRule type="expression" dxfId="1547" priority="187">
      <formula>$K34=#REF!</formula>
    </cfRule>
    <cfRule type="expression" dxfId="1546" priority="188">
      <formula>$K34=#REF!</formula>
    </cfRule>
    <cfRule type="expression" dxfId="1545" priority="189">
      <formula>$K34=#REF!</formula>
    </cfRule>
    <cfRule type="expression" dxfId="1544" priority="190">
      <formula>$K34=#REF!</formula>
    </cfRule>
  </conditionalFormatting>
  <conditionalFormatting sqref="AB57:AB58">
    <cfRule type="expression" dxfId="1543" priority="183">
      <formula>$K57=#REF!</formula>
    </cfRule>
    <cfRule type="expression" dxfId="1542" priority="184">
      <formula>$K57=#REF!</formula>
    </cfRule>
    <cfRule type="expression" dxfId="1541" priority="185">
      <formula>$K57=#REF!</formula>
    </cfRule>
    <cfRule type="expression" dxfId="1540" priority="186">
      <formula>$K57=#REF!</formula>
    </cfRule>
  </conditionalFormatting>
  <conditionalFormatting sqref="AB47:AB49">
    <cfRule type="expression" dxfId="1539" priority="179">
      <formula>$K47=#REF!</formula>
    </cfRule>
    <cfRule type="expression" dxfId="1538" priority="180">
      <formula>$K47=#REF!</formula>
    </cfRule>
    <cfRule type="expression" dxfId="1537" priority="181">
      <formula>$K47=#REF!</formula>
    </cfRule>
    <cfRule type="expression" dxfId="1536" priority="182">
      <formula>$K47=#REF!</formula>
    </cfRule>
  </conditionalFormatting>
  <conditionalFormatting sqref="X47">
    <cfRule type="expression" dxfId="1535" priority="175">
      <formula>$K47=#REF!</formula>
    </cfRule>
    <cfRule type="expression" dxfId="1534" priority="176">
      <formula>$K47=#REF!</formula>
    </cfRule>
    <cfRule type="expression" dxfId="1533" priority="177">
      <formula>$K47=#REF!</formula>
    </cfRule>
    <cfRule type="expression" dxfId="1532" priority="178">
      <formula>$K47=#REF!</formula>
    </cfRule>
  </conditionalFormatting>
  <conditionalFormatting sqref="X57:X58">
    <cfRule type="expression" dxfId="1531" priority="171">
      <formula>$K57=#REF!</formula>
    </cfRule>
    <cfRule type="expression" dxfId="1530" priority="172">
      <formula>$K57=#REF!</formula>
    </cfRule>
    <cfRule type="expression" dxfId="1529" priority="173">
      <formula>$K57=#REF!</formula>
    </cfRule>
    <cfRule type="expression" dxfId="1528" priority="174">
      <formula>$K57=#REF!</formula>
    </cfRule>
  </conditionalFormatting>
  <conditionalFormatting sqref="AA47">
    <cfRule type="expression" dxfId="1527" priority="167">
      <formula>$K47=#REF!</formula>
    </cfRule>
    <cfRule type="expression" dxfId="1526" priority="168">
      <formula>$K47=#REF!</formula>
    </cfRule>
    <cfRule type="expression" dxfId="1525" priority="169">
      <formula>$K47=#REF!</formula>
    </cfRule>
    <cfRule type="expression" dxfId="1524" priority="170">
      <formula>$K47=#REF!</formula>
    </cfRule>
  </conditionalFormatting>
  <conditionalFormatting sqref="AA48">
    <cfRule type="expression" dxfId="1523" priority="163">
      <formula>$K48=#REF!</formula>
    </cfRule>
    <cfRule type="expression" dxfId="1522" priority="164">
      <formula>$K48=#REF!</formula>
    </cfRule>
    <cfRule type="expression" dxfId="1521" priority="165">
      <formula>$K48=#REF!</formula>
    </cfRule>
    <cfRule type="expression" dxfId="1520" priority="166">
      <formula>$K48=#REF!</formula>
    </cfRule>
  </conditionalFormatting>
  <conditionalFormatting sqref="AA49">
    <cfRule type="expression" dxfId="1519" priority="159">
      <formula>$K49=#REF!</formula>
    </cfRule>
    <cfRule type="expression" dxfId="1518" priority="160">
      <formula>$K49=#REF!</formula>
    </cfRule>
    <cfRule type="expression" dxfId="1517" priority="161">
      <formula>$K49=#REF!</formula>
    </cfRule>
    <cfRule type="expression" dxfId="1516" priority="162">
      <formula>$K49=#REF!</formula>
    </cfRule>
  </conditionalFormatting>
  <conditionalFormatting sqref="AA54">
    <cfRule type="expression" dxfId="1515" priority="155">
      <formula>$K54=#REF!</formula>
    </cfRule>
    <cfRule type="expression" dxfId="1514" priority="156">
      <formula>$K54=#REF!</formula>
    </cfRule>
    <cfRule type="expression" dxfId="1513" priority="157">
      <formula>$K54=#REF!</formula>
    </cfRule>
    <cfRule type="expression" dxfId="1512" priority="158">
      <formula>$K54=#REF!</formula>
    </cfRule>
  </conditionalFormatting>
  <conditionalFormatting sqref="AA55">
    <cfRule type="expression" dxfId="1511" priority="151">
      <formula>$K55=#REF!</formula>
    </cfRule>
    <cfRule type="expression" dxfId="1510" priority="152">
      <formula>$K55=#REF!</formula>
    </cfRule>
    <cfRule type="expression" dxfId="1509" priority="153">
      <formula>$K55=#REF!</formula>
    </cfRule>
    <cfRule type="expression" dxfId="1508" priority="154">
      <formula>$K55=#REF!</formula>
    </cfRule>
  </conditionalFormatting>
  <conditionalFormatting sqref="AA56">
    <cfRule type="expression" dxfId="1507" priority="147">
      <formula>$K56=#REF!</formula>
    </cfRule>
    <cfRule type="expression" dxfId="1506" priority="148">
      <formula>$K56=#REF!</formula>
    </cfRule>
    <cfRule type="expression" dxfId="1505" priority="149">
      <formula>$K56=#REF!</formula>
    </cfRule>
    <cfRule type="expression" dxfId="1504" priority="150">
      <formula>$K56=#REF!</formula>
    </cfRule>
  </conditionalFormatting>
  <conditionalFormatting sqref="AA57:AA58">
    <cfRule type="expression" dxfId="1503" priority="143">
      <formula>$K57=#REF!</formula>
    </cfRule>
    <cfRule type="expression" dxfId="1502" priority="144">
      <formula>$K57=#REF!</formula>
    </cfRule>
    <cfRule type="expression" dxfId="1501" priority="145">
      <formula>$K57=#REF!</formula>
    </cfRule>
    <cfRule type="expression" dxfId="1500" priority="146">
      <formula>$K57=#REF!</formula>
    </cfRule>
  </conditionalFormatting>
  <conditionalFormatting sqref="O47:O49">
    <cfRule type="cellIs" dxfId="1499" priority="142" operator="equal">
      <formula>"Mut+ext"</formula>
    </cfRule>
  </conditionalFormatting>
  <conditionalFormatting sqref="X48:X49">
    <cfRule type="expression" dxfId="1498" priority="138">
      <formula>$K48=#REF!</formula>
    </cfRule>
    <cfRule type="expression" dxfId="1497" priority="139">
      <formula>$K48=#REF!</formula>
    </cfRule>
    <cfRule type="expression" dxfId="1496" priority="140">
      <formula>$K48=#REF!</formula>
    </cfRule>
    <cfRule type="expression" dxfId="1495" priority="141">
      <formula>$K48=#REF!</formula>
    </cfRule>
  </conditionalFormatting>
  <conditionalFormatting sqref="AB10:AB14">
    <cfRule type="expression" dxfId="1494" priority="133">
      <formula>$K10=#REF!</formula>
    </cfRule>
    <cfRule type="expression" dxfId="1493" priority="134">
      <formula>$K10=#REF!</formula>
    </cfRule>
    <cfRule type="expression" dxfId="1492" priority="135">
      <formula>$K10=#REF!</formula>
    </cfRule>
    <cfRule type="expression" dxfId="1491" priority="136">
      <formula>$K10=#REF!</formula>
    </cfRule>
  </conditionalFormatting>
  <conditionalFormatting sqref="AA10">
    <cfRule type="expression" dxfId="1490" priority="129">
      <formula>$K10=#REF!</formula>
    </cfRule>
    <cfRule type="expression" dxfId="1489" priority="130">
      <formula>$K10=#REF!</formula>
    </cfRule>
    <cfRule type="expression" dxfId="1488" priority="131">
      <formula>$K10=#REF!</formula>
    </cfRule>
    <cfRule type="expression" dxfId="1487" priority="132">
      <formula>$K10=#REF!</formula>
    </cfRule>
  </conditionalFormatting>
  <conditionalFormatting sqref="AA11">
    <cfRule type="expression" dxfId="1486" priority="125">
      <formula>$K11=#REF!</formula>
    </cfRule>
    <cfRule type="expression" dxfId="1485" priority="126">
      <formula>$K11=#REF!</formula>
    </cfRule>
    <cfRule type="expression" dxfId="1484" priority="127">
      <formula>$K11=#REF!</formula>
    </cfRule>
    <cfRule type="expression" dxfId="1483" priority="128">
      <formula>$K11=#REF!</formula>
    </cfRule>
  </conditionalFormatting>
  <conditionalFormatting sqref="AA12">
    <cfRule type="expression" dxfId="1482" priority="117">
      <formula>$K12=#REF!</formula>
    </cfRule>
    <cfRule type="expression" dxfId="1481" priority="118">
      <formula>$K12=#REF!</formula>
    </cfRule>
    <cfRule type="expression" dxfId="1480" priority="119">
      <formula>$K12=#REF!</formula>
    </cfRule>
    <cfRule type="expression" dxfId="1479" priority="120">
      <formula>$K12=#REF!</formula>
    </cfRule>
  </conditionalFormatting>
  <conditionalFormatting sqref="O12:O14 O10">
    <cfRule type="cellIs" dxfId="1478" priority="116" operator="equal">
      <formula>"Mut+ext"</formula>
    </cfRule>
  </conditionalFormatting>
  <conditionalFormatting sqref="X10:X14">
    <cfRule type="expression" dxfId="1477" priority="112">
      <formula>$K10=#REF!</formula>
    </cfRule>
    <cfRule type="expression" dxfId="1476" priority="113">
      <formula>$K10=#REF!</formula>
    </cfRule>
    <cfRule type="expression" dxfId="1475" priority="114">
      <formula>$K10=#REF!</formula>
    </cfRule>
    <cfRule type="expression" dxfId="1474" priority="115">
      <formula>$K10=#REF!</formula>
    </cfRule>
  </conditionalFormatting>
  <conditionalFormatting sqref="O11">
    <cfRule type="cellIs" dxfId="1473" priority="111" operator="equal">
      <formula>"Mut+ext"</formula>
    </cfRule>
  </conditionalFormatting>
  <conditionalFormatting sqref="AB24:AB27">
    <cfRule type="expression" dxfId="1472" priority="107">
      <formula>$K24=#REF!</formula>
    </cfRule>
    <cfRule type="expression" dxfId="1471" priority="108">
      <formula>$K24=#REF!</formula>
    </cfRule>
    <cfRule type="expression" dxfId="1470" priority="109">
      <formula>$K24=#REF!</formula>
    </cfRule>
    <cfRule type="expression" dxfId="1469" priority="110">
      <formula>$K24=#REF!</formula>
    </cfRule>
  </conditionalFormatting>
  <conditionalFormatting sqref="AA24">
    <cfRule type="expression" dxfId="1468" priority="103">
      <formula>$K24=#REF!</formula>
    </cfRule>
    <cfRule type="expression" dxfId="1467" priority="104">
      <formula>$K24=#REF!</formula>
    </cfRule>
    <cfRule type="expression" dxfId="1466" priority="105">
      <formula>$K24=#REF!</formula>
    </cfRule>
    <cfRule type="expression" dxfId="1465" priority="106">
      <formula>$K24=#REF!</formula>
    </cfRule>
  </conditionalFormatting>
  <conditionalFormatting sqref="AA25">
    <cfRule type="expression" dxfId="1464" priority="99">
      <formula>$K25=#REF!</formula>
    </cfRule>
    <cfRule type="expression" dxfId="1463" priority="100">
      <formula>$K25=#REF!</formula>
    </cfRule>
    <cfRule type="expression" dxfId="1462" priority="101">
      <formula>$K25=#REF!</formula>
    </cfRule>
    <cfRule type="expression" dxfId="1461" priority="102">
      <formula>$K25=#REF!</formula>
    </cfRule>
  </conditionalFormatting>
  <conditionalFormatting sqref="AA27">
    <cfRule type="expression" dxfId="1460" priority="95">
      <formula>$K27=#REF!</formula>
    </cfRule>
    <cfRule type="expression" dxfId="1459" priority="96">
      <formula>$K27=#REF!</formula>
    </cfRule>
    <cfRule type="expression" dxfId="1458" priority="97">
      <formula>$K27=#REF!</formula>
    </cfRule>
    <cfRule type="expression" dxfId="1457" priority="98">
      <formula>$K27=#REF!</formula>
    </cfRule>
  </conditionalFormatting>
  <conditionalFormatting sqref="AA26">
    <cfRule type="expression" dxfId="1456" priority="91">
      <formula>$K26=#REF!</formula>
    </cfRule>
    <cfRule type="expression" dxfId="1455" priority="92">
      <formula>$K26=#REF!</formula>
    </cfRule>
    <cfRule type="expression" dxfId="1454" priority="93">
      <formula>$K26=#REF!</formula>
    </cfRule>
    <cfRule type="expression" dxfId="1453" priority="94">
      <formula>$K26=#REF!</formula>
    </cfRule>
  </conditionalFormatting>
  <conditionalFormatting sqref="O24:O27">
    <cfRule type="cellIs" dxfId="1452" priority="90" operator="equal">
      <formula>"Mut+ext"</formula>
    </cfRule>
  </conditionalFormatting>
  <conditionalFormatting sqref="X24:X27">
    <cfRule type="expression" dxfId="1451" priority="86">
      <formula>$K24=#REF!</formula>
    </cfRule>
    <cfRule type="expression" dxfId="1450" priority="87">
      <formula>$K24=#REF!</formula>
    </cfRule>
    <cfRule type="expression" dxfId="1449" priority="88">
      <formula>$K24=#REF!</formula>
    </cfRule>
    <cfRule type="expression" dxfId="1448" priority="89">
      <formula>$K24=#REF!</formula>
    </cfRule>
  </conditionalFormatting>
  <conditionalFormatting sqref="AB38:AB42">
    <cfRule type="expression" dxfId="1447" priority="82">
      <formula>$K38=#REF!</formula>
    </cfRule>
    <cfRule type="expression" dxfId="1446" priority="83">
      <formula>$K38=#REF!</formula>
    </cfRule>
    <cfRule type="expression" dxfId="1445" priority="84">
      <formula>$K38=#REF!</formula>
    </cfRule>
    <cfRule type="expression" dxfId="1444" priority="85">
      <formula>$K38=#REF!</formula>
    </cfRule>
  </conditionalFormatting>
  <conditionalFormatting sqref="AA38">
    <cfRule type="expression" dxfId="1443" priority="78">
      <formula>$K38=#REF!</formula>
    </cfRule>
    <cfRule type="expression" dxfId="1442" priority="79">
      <formula>$K38=#REF!</formula>
    </cfRule>
    <cfRule type="expression" dxfId="1441" priority="80">
      <formula>$K38=#REF!</formula>
    </cfRule>
    <cfRule type="expression" dxfId="1440" priority="81">
      <formula>$K38=#REF!</formula>
    </cfRule>
  </conditionalFormatting>
  <conditionalFormatting sqref="AA42">
    <cfRule type="expression" dxfId="1439" priority="74">
      <formula>$K42=#REF!</formula>
    </cfRule>
    <cfRule type="expression" dxfId="1438" priority="75">
      <formula>$K42=#REF!</formula>
    </cfRule>
    <cfRule type="expression" dxfId="1437" priority="76">
      <formula>$K42=#REF!</formula>
    </cfRule>
    <cfRule type="expression" dxfId="1436" priority="77">
      <formula>$K42=#REF!</formula>
    </cfRule>
  </conditionalFormatting>
  <conditionalFormatting sqref="AA39">
    <cfRule type="expression" dxfId="1435" priority="70">
      <formula>$K39=#REF!</formula>
    </cfRule>
    <cfRule type="expression" dxfId="1434" priority="71">
      <formula>$K39=#REF!</formula>
    </cfRule>
    <cfRule type="expression" dxfId="1433" priority="72">
      <formula>$K39=#REF!</formula>
    </cfRule>
    <cfRule type="expression" dxfId="1432" priority="73">
      <formula>$K39=#REF!</formula>
    </cfRule>
  </conditionalFormatting>
  <conditionalFormatting sqref="O38:O42">
    <cfRule type="cellIs" dxfId="1431" priority="69" operator="equal">
      <formula>"Mut+ext"</formula>
    </cfRule>
  </conditionalFormatting>
  <conditionalFormatting sqref="X38:X42">
    <cfRule type="expression" dxfId="1430" priority="65">
      <formula>$K38=#REF!</formula>
    </cfRule>
    <cfRule type="expression" dxfId="1429" priority="66">
      <formula>$K38=#REF!</formula>
    </cfRule>
    <cfRule type="expression" dxfId="1428" priority="67">
      <formula>$K38=#REF!</formula>
    </cfRule>
    <cfRule type="expression" dxfId="1427" priority="68">
      <formula>$K38=#REF!</formula>
    </cfRule>
  </conditionalFormatting>
  <conditionalFormatting sqref="AB50:AB53">
    <cfRule type="expression" dxfId="1426" priority="61">
      <formula>$K50=#REF!</formula>
    </cfRule>
    <cfRule type="expression" dxfId="1425" priority="62">
      <formula>$K50=#REF!</formula>
    </cfRule>
    <cfRule type="expression" dxfId="1424" priority="63">
      <formula>$K50=#REF!</formula>
    </cfRule>
    <cfRule type="expression" dxfId="1423" priority="64">
      <formula>$K50=#REF!</formula>
    </cfRule>
  </conditionalFormatting>
  <conditionalFormatting sqref="AA50">
    <cfRule type="expression" dxfId="1422" priority="57">
      <formula>$K50=#REF!</formula>
    </cfRule>
    <cfRule type="expression" dxfId="1421" priority="58">
      <formula>$K50=#REF!</formula>
    </cfRule>
    <cfRule type="expression" dxfId="1420" priority="59">
      <formula>$K50=#REF!</formula>
    </cfRule>
    <cfRule type="expression" dxfId="1419" priority="60">
      <formula>$K50=#REF!</formula>
    </cfRule>
  </conditionalFormatting>
  <conditionalFormatting sqref="AA51">
    <cfRule type="expression" dxfId="1418" priority="53">
      <formula>$K51=#REF!</formula>
    </cfRule>
    <cfRule type="expression" dxfId="1417" priority="54">
      <formula>$K51=#REF!</formula>
    </cfRule>
    <cfRule type="expression" dxfId="1416" priority="55">
      <formula>$K51=#REF!</formula>
    </cfRule>
    <cfRule type="expression" dxfId="1415" priority="56">
      <formula>$K51=#REF!</formula>
    </cfRule>
  </conditionalFormatting>
  <conditionalFormatting sqref="AA53">
    <cfRule type="expression" dxfId="1414" priority="49">
      <formula>$K53=#REF!</formula>
    </cfRule>
    <cfRule type="expression" dxfId="1413" priority="50">
      <formula>$K53=#REF!</formula>
    </cfRule>
    <cfRule type="expression" dxfId="1412" priority="51">
      <formula>$K53=#REF!</formula>
    </cfRule>
    <cfRule type="expression" dxfId="1411" priority="52">
      <formula>$K53=#REF!</formula>
    </cfRule>
  </conditionalFormatting>
  <conditionalFormatting sqref="AA52">
    <cfRule type="expression" dxfId="1410" priority="45">
      <formula>$K52=#REF!</formula>
    </cfRule>
    <cfRule type="expression" dxfId="1409" priority="46">
      <formula>$K52=#REF!</formula>
    </cfRule>
    <cfRule type="expression" dxfId="1408" priority="47">
      <formula>$K52=#REF!</formula>
    </cfRule>
    <cfRule type="expression" dxfId="1407" priority="48">
      <formula>$K52=#REF!</formula>
    </cfRule>
  </conditionalFormatting>
  <conditionalFormatting sqref="O50:O53">
    <cfRule type="cellIs" dxfId="1406" priority="44" operator="equal">
      <formula>"Mut+ext"</formula>
    </cfRule>
  </conditionalFormatting>
  <conditionalFormatting sqref="X50:X53">
    <cfRule type="expression" dxfId="1405" priority="40">
      <formula>$K50=#REF!</formula>
    </cfRule>
    <cfRule type="expression" dxfId="1404" priority="41">
      <formula>$K50=#REF!</formula>
    </cfRule>
    <cfRule type="expression" dxfId="1403" priority="42">
      <formula>$K50=#REF!</formula>
    </cfRule>
    <cfRule type="expression" dxfId="1402" priority="43">
      <formula>$K50=#REF!</formula>
    </cfRule>
  </conditionalFormatting>
  <conditionalFormatting sqref="O21">
    <cfRule type="cellIs" dxfId="1401" priority="39" operator="equal">
      <formula>"Mut+ext"</formula>
    </cfRule>
  </conditionalFormatting>
  <conditionalFormatting sqref="O16">
    <cfRule type="cellIs" dxfId="1400" priority="38" operator="equal">
      <formula>"Mut+ext"</formula>
    </cfRule>
  </conditionalFormatting>
  <conditionalFormatting sqref="O22">
    <cfRule type="cellIs" dxfId="1399" priority="33" operator="equal">
      <formula>"Mut+ext"</formula>
    </cfRule>
  </conditionalFormatting>
  <conditionalFormatting sqref="AA40:AA41">
    <cfRule type="expression" dxfId="1398" priority="29">
      <formula>$K40=#REF!</formula>
    </cfRule>
    <cfRule type="expression" dxfId="1397" priority="30">
      <formula>$K40=#REF!</formula>
    </cfRule>
    <cfRule type="expression" dxfId="1396" priority="31">
      <formula>$K40=#REF!</formula>
    </cfRule>
    <cfRule type="expression" dxfId="1395" priority="32">
      <formula>$K40=#REF!</formula>
    </cfRule>
  </conditionalFormatting>
  <conditionalFormatting sqref="AA35:AA36">
    <cfRule type="expression" dxfId="1394" priority="25">
      <formula>$K35=#REF!</formula>
    </cfRule>
    <cfRule type="expression" dxfId="1393" priority="26">
      <formula>$K35=#REF!</formula>
    </cfRule>
    <cfRule type="expression" dxfId="1392" priority="27">
      <formula>$K35=#REF!</formula>
    </cfRule>
    <cfRule type="expression" dxfId="1391" priority="28">
      <formula>$K35=#REF!</formula>
    </cfRule>
  </conditionalFormatting>
  <conditionalFormatting sqref="AA13:AA14">
    <cfRule type="expression" dxfId="1390" priority="21">
      <formula>$K13=#REF!</formula>
    </cfRule>
    <cfRule type="expression" dxfId="1389" priority="22">
      <formula>$K13=#REF!</formula>
    </cfRule>
    <cfRule type="expression" dxfId="1388" priority="23">
      <formula>$K13=#REF!</formula>
    </cfRule>
    <cfRule type="expression" dxfId="1387" priority="24">
      <formula>$K13=#REF!</formula>
    </cfRule>
  </conditionalFormatting>
  <conditionalFormatting sqref="AA8:AA9">
    <cfRule type="expression" dxfId="1386" priority="17">
      <formula>$K8=#REF!</formula>
    </cfRule>
    <cfRule type="expression" dxfId="1385" priority="18">
      <formula>$K8=#REF!</formula>
    </cfRule>
    <cfRule type="expression" dxfId="1384" priority="19">
      <formula>$K8=#REF!</formula>
    </cfRule>
    <cfRule type="expression" dxfId="1383" priority="20">
      <formula>$K8=#REF!</formula>
    </cfRule>
  </conditionalFormatting>
  <conditionalFormatting sqref="O17 O19">
    <cfRule type="cellIs" dxfId="1382" priority="16" operator="equal">
      <formula>"Mut+ext"</formula>
    </cfRule>
  </conditionalFormatting>
  <conditionalFormatting sqref="O18">
    <cfRule type="cellIs" dxfId="1381" priority="12" operator="equal">
      <formula>"Mut+ext"</formula>
    </cfRule>
  </conditionalFormatting>
  <conditionalFormatting sqref="O43">
    <cfRule type="cellIs" dxfId="1380" priority="11" operator="equal">
      <formula>"Mut+ext"</formula>
    </cfRule>
  </conditionalFormatting>
  <conditionalFormatting sqref="O44">
    <cfRule type="cellIs" dxfId="1379" priority="10" operator="equal">
      <formula>"Mut+ext"</formula>
    </cfRule>
  </conditionalFormatting>
  <conditionalFormatting sqref="O45">
    <cfRule type="cellIs" dxfId="1378" priority="9" operator="equal">
      <formula>"Mut+ext"</formula>
    </cfRule>
  </conditionalFormatting>
  <conditionalFormatting sqref="X16:X17">
    <cfRule type="expression" dxfId="1377" priority="5">
      <formula>$K16=#REF!</formula>
    </cfRule>
    <cfRule type="expression" dxfId="1376" priority="6">
      <formula>$K16=#REF!</formula>
    </cfRule>
    <cfRule type="expression" dxfId="1375" priority="7">
      <formula>$K16=#REF!</formula>
    </cfRule>
    <cfRule type="expression" dxfId="1374" priority="8">
      <formula>$K16=#REF!</formula>
    </cfRule>
  </conditionalFormatting>
  <conditionalFormatting sqref="X43:X44">
    <cfRule type="expression" dxfId="1373" priority="1">
      <formula>$K43=#REF!</formula>
    </cfRule>
    <cfRule type="expression" dxfId="1372" priority="2">
      <formula>$K43=#REF!</formula>
    </cfRule>
    <cfRule type="expression" dxfId="1371" priority="3">
      <formula>$K43=#REF!</formula>
    </cfRule>
    <cfRule type="expression" dxfId="1370" priority="4">
      <formula>$K43=#REF!</formula>
    </cfRule>
  </conditionalFormatting>
  <dataValidations count="4">
    <dataValidation type="list" allowBlank="1" showInputMessage="1" showErrorMessage="1" sqref="I6:I45 I47:I56" xr:uid="{00000000-0002-0000-0300-000000000000}">
      <formula1>"Obligatoire,Option"</formula1>
    </dataValidation>
    <dataValidation type="list" allowBlank="1" showInputMessage="1" showErrorMessage="1" sqref="J6:J45 J47:J56" xr:uid="{00000000-0002-0000-0300-000001000000}">
      <formula1>"1,2,3,4"</formula1>
    </dataValidation>
    <dataValidation type="list" allowBlank="1" showInputMessage="1" showErrorMessage="1" sqref="K20 K31:K32" xr:uid="{00000000-0002-0000-0300-000002000000}">
      <formula1>$B$4:$B$15</formula1>
    </dataValidation>
    <dataValidation type="list" allowBlank="1" showInputMessage="1" showErrorMessage="1" sqref="O6:O19 O21:O30 O33:O45 O47:O56" xr:uid="{00000000-0002-0000-0300-000003000000}">
      <formula1>"Non,Mut,Mut+ext"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4000000}">
          <x14:formula1>
            <xm:f>Paramétrage!$C$6:$C$29</xm:f>
          </x14:formula1>
          <xm:sqref>K33:K45 K6:K19 K21:K30 K47:K56</xm:sqref>
        </x14:dataValidation>
        <x14:dataValidation type="list" allowBlank="1" showInputMessage="1" showErrorMessage="1" xr:uid="{00000000-0002-0000-0300-000005000000}">
          <x14:formula1>
            <xm:f>Paramétrage!$K$6:$K$41</xm:f>
          </x14:formula1>
          <xm:sqref>H6:H19 H33:H45 H21:H30 H47:H56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E71"/>
  <sheetViews>
    <sheetView zoomScale="55" zoomScaleNormal="55" workbookViewId="0">
      <pane xSplit="7" ySplit="5" topLeftCell="H45" activePane="bottomRight" state="frozen"/>
      <selection pane="bottomRight" activeCell="L53" sqref="L53"/>
      <selection pane="bottomLeft" activeCell="B2" sqref="B2"/>
      <selection pane="topRight" activeCell="B2" sqref="B2"/>
    </sheetView>
  </sheetViews>
  <sheetFormatPr defaultColWidth="11.42578125" defaultRowHeight="15.6" outlineLevelCol="1"/>
  <cols>
    <col min="1" max="1" width="11.42578125" style="9"/>
    <col min="2" max="3" width="8.85546875" style="9" customWidth="1"/>
    <col min="4" max="4" width="10" style="9" customWidth="1"/>
    <col min="5" max="6" width="8.85546875" style="9" customWidth="1"/>
    <col min="7" max="7" width="31.85546875" style="10" customWidth="1"/>
    <col min="8" max="8" width="11.85546875" style="10" customWidth="1"/>
    <col min="9" max="9" width="13" style="10" customWidth="1"/>
    <col min="10" max="10" width="9.42578125" style="10" customWidth="1"/>
    <col min="11" max="11" width="10" style="10" customWidth="1"/>
    <col min="12" max="12" width="11.85546875" style="10" customWidth="1"/>
    <col min="13" max="15" width="11.42578125" style="10" customWidth="1"/>
    <col min="16" max="17" width="12.42578125" style="10" customWidth="1"/>
    <col min="18" max="18" width="27" style="10" bestFit="1" customWidth="1"/>
    <col min="19" max="19" width="11.85546875" style="11" customWidth="1"/>
    <col min="20" max="25" width="12.42578125" style="10" customWidth="1"/>
    <col min="26" max="26" width="34" style="10" customWidth="1"/>
    <col min="27" max="28" width="51.140625" style="10" customWidth="1"/>
    <col min="29" max="29" width="11.140625" style="10" hidden="1" customWidth="1" outlineLevel="1"/>
    <col min="30" max="30" width="10.85546875" style="10" hidden="1" customWidth="1" outlineLevel="1"/>
    <col min="31" max="31" width="11.42578125" style="10" customWidth="1" collapsed="1"/>
    <col min="32" max="32" width="11.42578125" style="10" customWidth="1"/>
    <col min="33" max="16384" width="11.42578125" style="10"/>
  </cols>
  <sheetData>
    <row r="2" spans="1:30" ht="26.1">
      <c r="B2" s="130" t="s">
        <v>135</v>
      </c>
    </row>
    <row r="3" spans="1:30" ht="18" customHeight="1" thickBot="1">
      <c r="A3" s="69"/>
      <c r="G3" s="9"/>
      <c r="H3" s="9"/>
      <c r="I3" s="9"/>
      <c r="J3" s="9"/>
      <c r="S3" s="10"/>
    </row>
    <row r="4" spans="1:30" ht="68.849999999999994" customHeight="1">
      <c r="A4" s="167"/>
      <c r="B4" s="297" t="s">
        <v>10</v>
      </c>
      <c r="C4" s="298"/>
      <c r="D4" s="298"/>
      <c r="E4" s="298"/>
      <c r="F4" s="317" t="s">
        <v>11</v>
      </c>
      <c r="G4" s="319" t="s">
        <v>12</v>
      </c>
      <c r="H4" s="307" t="s">
        <v>13</v>
      </c>
      <c r="I4" s="307" t="s">
        <v>14</v>
      </c>
      <c r="J4" s="319" t="s">
        <v>15</v>
      </c>
      <c r="K4" s="317" t="s">
        <v>16</v>
      </c>
      <c r="L4" s="153" t="s">
        <v>17</v>
      </c>
      <c r="M4" s="131" t="s">
        <v>18</v>
      </c>
      <c r="N4" s="311" t="s">
        <v>19</v>
      </c>
      <c r="O4" s="313" t="s">
        <v>20</v>
      </c>
      <c r="P4" s="311" t="s">
        <v>21</v>
      </c>
      <c r="Q4" s="322"/>
      <c r="R4" s="323"/>
      <c r="S4" s="307" t="s">
        <v>22</v>
      </c>
      <c r="T4" s="23" t="s">
        <v>23</v>
      </c>
      <c r="U4" s="13" t="s">
        <v>24</v>
      </c>
      <c r="V4" s="13" t="s">
        <v>25</v>
      </c>
      <c r="W4" s="12" t="s">
        <v>26</v>
      </c>
      <c r="X4" s="327" t="s">
        <v>27</v>
      </c>
      <c r="Y4" s="322"/>
      <c r="Z4" s="322"/>
      <c r="AA4" s="317" t="s">
        <v>28</v>
      </c>
      <c r="AB4" s="315" t="s">
        <v>29</v>
      </c>
      <c r="AC4" s="307" t="s">
        <v>30</v>
      </c>
      <c r="AD4" s="309" t="s">
        <v>31</v>
      </c>
    </row>
    <row r="5" spans="1:30" ht="15.95" thickBot="1">
      <c r="A5" s="167"/>
      <c r="B5" s="71" t="s">
        <v>32</v>
      </c>
      <c r="C5" s="333" t="s">
        <v>33</v>
      </c>
      <c r="D5" s="308"/>
      <c r="E5" s="154" t="s">
        <v>34</v>
      </c>
      <c r="F5" s="318"/>
      <c r="G5" s="320"/>
      <c r="H5" s="321"/>
      <c r="I5" s="321"/>
      <c r="J5" s="320"/>
      <c r="K5" s="318"/>
      <c r="L5" s="30">
        <f>+L37+L70</f>
        <v>108</v>
      </c>
      <c r="M5" s="132"/>
      <c r="N5" s="312"/>
      <c r="O5" s="314"/>
      <c r="P5" s="312"/>
      <c r="Q5" s="324"/>
      <c r="R5" s="325"/>
      <c r="S5" s="321"/>
      <c r="T5" s="30">
        <f>+T37+T70</f>
        <v>228</v>
      </c>
      <c r="U5" s="30">
        <f>+U37+U70</f>
        <v>0</v>
      </c>
      <c r="V5" s="30">
        <f>+V37+V70</f>
        <v>228</v>
      </c>
      <c r="W5" s="30">
        <f>+W37+W70</f>
        <v>244</v>
      </c>
      <c r="X5" s="328"/>
      <c r="Y5" s="324"/>
      <c r="Z5" s="324"/>
      <c r="AA5" s="326"/>
      <c r="AB5" s="316"/>
      <c r="AC5" s="308"/>
      <c r="AD5" s="310"/>
    </row>
    <row r="6" spans="1:30" ht="15.75" customHeight="1">
      <c r="A6" s="277" t="s">
        <v>77</v>
      </c>
      <c r="B6" s="334" t="s">
        <v>78</v>
      </c>
      <c r="C6" s="299" t="s">
        <v>136</v>
      </c>
      <c r="D6" s="300"/>
      <c r="E6" s="305">
        <v>6</v>
      </c>
      <c r="F6" s="164" t="s">
        <v>80</v>
      </c>
      <c r="G6" s="27" t="s">
        <v>137</v>
      </c>
      <c r="H6" s="25"/>
      <c r="I6" s="31" t="s">
        <v>40</v>
      </c>
      <c r="J6" s="17"/>
      <c r="K6" s="165" t="s">
        <v>49</v>
      </c>
      <c r="L6" s="22">
        <v>22</v>
      </c>
      <c r="M6" s="158">
        <v>10</v>
      </c>
      <c r="N6" s="159">
        <v>350</v>
      </c>
      <c r="O6" s="20" t="s">
        <v>64</v>
      </c>
      <c r="P6" s="285" t="s">
        <v>138</v>
      </c>
      <c r="Q6" s="283"/>
      <c r="R6" s="286"/>
      <c r="S6" s="47">
        <f>IF(OR(N6="",K6=Paramétrage!$C$10,K6=Paramétrage!$C$13,K6=Paramétrage!$C$17,K6=Paramétrage!$C$20,K6=Paramétrage!$C$24,K6=Paramétrage!$C$27,AND(K6&lt;&gt;Paramétrage!$C$9,O6="Mut+ext")),0,ROUNDUP(M6/N6,0))</f>
        <v>0</v>
      </c>
      <c r="T6" s="168">
        <f>IF(OR(K6="",O6="Mut+ext"),0,IF(VLOOKUP(K6,Paramétrage!$C$6:$E$29,2,0)=0,0,IF(N6="","saisir capacité",L6*S6*VLOOKUP(K6,Paramétrage!$C$6:$E$29,2,0))))</f>
        <v>0</v>
      </c>
      <c r="U6" s="169"/>
      <c r="V6" s="170">
        <f t="shared" ref="V6:V22" si="0">IF(OR(K6="",O6="Mut+ext"),0,IF(ISERROR(T6+U6)=TRUE,T6,T6+U6))</f>
        <v>0</v>
      </c>
      <c r="W6" s="48">
        <f>IF(OR(K6="",O6="Mut+ext"),0,IF(ISERROR(U6+T6*VLOOKUP(K6,Paramétrage!$C$6:$E$29,3,0))=TRUE,V6,U6+T6*VLOOKUP(K6,Paramétrage!$C$6:$E$29,3,0)))</f>
        <v>0</v>
      </c>
      <c r="X6" s="282"/>
      <c r="Y6" s="283"/>
      <c r="Z6" s="284"/>
      <c r="AA6" s="32" t="s">
        <v>84</v>
      </c>
      <c r="AB6" s="19"/>
      <c r="AC6" s="33">
        <f>IF(F6="",0,IF(I6="",0,IF(SUMIF($F$6:$F$22,F6,$M$6:$M$22)=0,0,IF(OR(J6="",I6="obligatoire"),AD6/SUMIF($F$6:$F$22,F6,$M$6:$M$22),AD6/(SUMIF($F$6:$F$22,F6,$M$6:$M$22)/J6)))))</f>
        <v>3.3846153846153846</v>
      </c>
      <c r="AD6" s="171">
        <f t="shared" ref="AD6:AD22" si="1">L6*M6</f>
        <v>220</v>
      </c>
    </row>
    <row r="7" spans="1:30">
      <c r="A7" s="278"/>
      <c r="B7" s="334"/>
      <c r="C7" s="301"/>
      <c r="D7" s="302"/>
      <c r="E7" s="305"/>
      <c r="F7" s="164" t="s">
        <v>85</v>
      </c>
      <c r="G7" s="27" t="s">
        <v>137</v>
      </c>
      <c r="H7" s="25"/>
      <c r="I7" s="31" t="s">
        <v>40</v>
      </c>
      <c r="J7" s="17"/>
      <c r="K7" s="165" t="s">
        <v>41</v>
      </c>
      <c r="L7" s="225">
        <v>22</v>
      </c>
      <c r="M7" s="158">
        <v>10</v>
      </c>
      <c r="N7" s="159">
        <v>25</v>
      </c>
      <c r="O7" s="18" t="s">
        <v>42</v>
      </c>
      <c r="P7" s="285"/>
      <c r="Q7" s="283"/>
      <c r="R7" s="286"/>
      <c r="S7" s="47">
        <f>IF(OR(N7="",K7=Paramétrage!$C$10,K7=Paramétrage!$C$13,K7=Paramétrage!$C$17,K7=Paramétrage!$C$20,K7=Paramétrage!$C$24,K7=Paramétrage!$C$27,AND(K7&lt;&gt;Paramétrage!$C$9,O7="Mut+ext")),0,ROUNDUP(M7/N7,0))</f>
        <v>1</v>
      </c>
      <c r="T7" s="168">
        <f>IF(OR(K7="",O7="Mut+ext"),0,IF(VLOOKUP(K7,Paramétrage!$C$6:$E$29,2,0)=0,0,IF(N7="","saisir capacité",L7*S7*VLOOKUP(K7,Paramétrage!$C$6:$E$29,2,0))))</f>
        <v>22</v>
      </c>
      <c r="U7" s="169"/>
      <c r="V7" s="170">
        <f t="shared" si="0"/>
        <v>22</v>
      </c>
      <c r="W7" s="48">
        <f>IF(OR(K7="",O7="Mut+ext"),0,IF(ISERROR(U7+T7*VLOOKUP(K7,Paramétrage!$C$6:$E$29,3,0))=TRUE,V7,U7+T7*VLOOKUP(K7,Paramétrage!$C$6:$E$29,3,0)))</f>
        <v>22</v>
      </c>
      <c r="X7" s="282"/>
      <c r="Y7" s="283"/>
      <c r="Z7" s="284"/>
      <c r="AA7" s="151" t="s">
        <v>86</v>
      </c>
      <c r="AB7" s="19"/>
      <c r="AC7" s="33">
        <f>IF(F7="",0,IF(I7="",0,IF(SUMIF($F$6:$F$22,F7,$M$6:$M$22)=0,0,IF(OR(J7="",I7="obligatoire"),AD7/SUMIF($F$6:$F$22,F7,$M$6:$M$22),AD7/(SUMIF($F$6:$F$22,F7,$M$6:$M$22)/J7)))))</f>
        <v>3.3846153846153846</v>
      </c>
      <c r="AD7" s="172">
        <f t="shared" si="1"/>
        <v>220</v>
      </c>
    </row>
    <row r="8" spans="1:30">
      <c r="A8" s="278"/>
      <c r="B8" s="334"/>
      <c r="C8" s="301"/>
      <c r="D8" s="302"/>
      <c r="E8" s="305"/>
      <c r="F8" s="164" t="s">
        <v>87</v>
      </c>
      <c r="G8" s="230" t="s">
        <v>88</v>
      </c>
      <c r="H8" s="231"/>
      <c r="I8" s="232" t="s">
        <v>61</v>
      </c>
      <c r="J8" s="233"/>
      <c r="K8" s="234" t="s">
        <v>41</v>
      </c>
      <c r="L8" s="225"/>
      <c r="M8" s="158"/>
      <c r="N8" s="159"/>
      <c r="O8" s="18"/>
      <c r="P8" s="285"/>
      <c r="Q8" s="283"/>
      <c r="R8" s="286"/>
      <c r="S8" s="47">
        <f>IF(OR(N8="",K8=Paramétrage!$C$10,K8=Paramétrage!$C$13,K8=Paramétrage!$C$17,K8=Paramétrage!$C$20,K8=Paramétrage!$C$24,K8=Paramétrage!$C$27,AND(K8&lt;&gt;Paramétrage!$C$9,O8="Mut+ext")),0,ROUNDUP(M8/N8,0))</f>
        <v>0</v>
      </c>
      <c r="T8" s="168" t="str">
        <f>IF(OR(K8="",O8="Mut+ext"),0,IF(VLOOKUP(K8,Paramétrage!$C$6:$E$29,2,0)=0,0,IF(N8="","saisir capacité",L8*S8*VLOOKUP(K8,Paramétrage!$C$6:$E$29,2,0))))</f>
        <v>saisir capacité</v>
      </c>
      <c r="U8" s="169"/>
      <c r="V8" s="170" t="str">
        <f t="shared" si="0"/>
        <v>saisir capacité</v>
      </c>
      <c r="W8" s="48" t="str">
        <f>IF(OR(K8="",O8="Mut+ext"),0,IF(ISERROR(U8+T8*VLOOKUP(K8,Paramétrage!$C$6:$E$29,3,0))=TRUE,V8,U8+T8*VLOOKUP(K8,Paramétrage!$C$6:$E$29,3,0)))</f>
        <v>saisir capacité</v>
      </c>
      <c r="X8" s="282"/>
      <c r="Y8" s="283"/>
      <c r="Z8" s="284"/>
      <c r="AA8" s="151" t="s">
        <v>89</v>
      </c>
      <c r="AB8" s="19"/>
      <c r="AC8" s="33">
        <f>IF(F8="",0,IF(I8="",0,IF(SUMIF($F$6:$F$22,F8,$M$6:$M$22)=0,0,IF(OR(J8="",I8="obligatoire"),AD8/SUMIF($F$6:$F$22,F8,$M$6:$M$22),AD8/(SUMIF($F$6:$F$22,F8,$M$6:$M$22)/J8)))))</f>
        <v>0</v>
      </c>
      <c r="AD8" s="172">
        <f t="shared" si="1"/>
        <v>0</v>
      </c>
    </row>
    <row r="9" spans="1:30">
      <c r="A9" s="278"/>
      <c r="B9" s="334"/>
      <c r="C9" s="301"/>
      <c r="D9" s="302"/>
      <c r="E9" s="305"/>
      <c r="F9" s="164" t="s">
        <v>90</v>
      </c>
      <c r="G9" s="230" t="s">
        <v>91</v>
      </c>
      <c r="H9" s="231"/>
      <c r="I9" s="232" t="s">
        <v>61</v>
      </c>
      <c r="J9" s="233"/>
      <c r="K9" s="234" t="s">
        <v>41</v>
      </c>
      <c r="L9" s="225"/>
      <c r="M9" s="158"/>
      <c r="N9" s="159"/>
      <c r="O9" s="18"/>
      <c r="P9" s="162"/>
      <c r="Q9" s="151"/>
      <c r="R9" s="163"/>
      <c r="S9" s="47"/>
      <c r="T9" s="168"/>
      <c r="U9" s="169"/>
      <c r="V9" s="170"/>
      <c r="W9" s="48"/>
      <c r="X9" s="160"/>
      <c r="Y9" s="151"/>
      <c r="Z9" s="161"/>
      <c r="AA9" s="26"/>
      <c r="AB9" s="19"/>
      <c r="AC9" s="33"/>
      <c r="AD9" s="172"/>
    </row>
    <row r="10" spans="1:30">
      <c r="A10" s="278"/>
      <c r="B10" s="334"/>
      <c r="C10" s="301"/>
      <c r="D10" s="302"/>
      <c r="E10" s="305"/>
      <c r="F10" s="164"/>
      <c r="G10" s="256" t="s">
        <v>68</v>
      </c>
      <c r="H10" s="25"/>
      <c r="I10" s="31"/>
      <c r="J10" s="17"/>
      <c r="K10" s="165"/>
      <c r="L10" s="22"/>
      <c r="M10" s="158"/>
      <c r="N10" s="159"/>
      <c r="O10" s="18"/>
      <c r="P10" s="285"/>
      <c r="Q10" s="283"/>
      <c r="R10" s="286"/>
      <c r="S10" s="47">
        <f>IF(OR(N10="",K10=Paramétrage!$C$10,K10=Paramétrage!$C$13,K10=Paramétrage!$C$17,K10=Paramétrage!$C$20,K10=Paramétrage!$C$24,K10=Paramétrage!$C$27,AND(K10&lt;&gt;Paramétrage!$C$9,O10="Mut+ext")),0,ROUNDUP(M10/N10,0))</f>
        <v>0</v>
      </c>
      <c r="T10" s="168">
        <f>IF(OR(K10="",O10="Mut+ext"),0,IF(VLOOKUP(K10,Paramétrage!$C$6:$E$29,2,0)=0,0,IF(N10="","saisir capacité",L10*S10*VLOOKUP(K10,Paramétrage!$C$6:$E$29,2,0))))</f>
        <v>0</v>
      </c>
      <c r="U10" s="169"/>
      <c r="V10" s="170">
        <f t="shared" si="0"/>
        <v>0</v>
      </c>
      <c r="W10" s="48">
        <f>IF(OR(K10="",O10="Mut+ext"),0,IF(ISERROR(U10+T10*VLOOKUP(K10,Paramétrage!$C$6:$E$29,3,0))=TRUE,V10,U10+T10*VLOOKUP(K10,Paramétrage!$C$6:$E$29,3,0)))</f>
        <v>0</v>
      </c>
      <c r="X10" s="282"/>
      <c r="Y10" s="283"/>
      <c r="Z10" s="284"/>
      <c r="AA10" s="26"/>
      <c r="AB10" s="19"/>
      <c r="AC10" s="33">
        <f>IF(F10="",0,IF(I10="",0,IF(SUMIF($F$6:$F$22,F10,$M$6:$M$22)=0,0,IF(OR(J10="",I10="obligatoire"),AD10/SUMIF($F$6:$F$22,F10,$M$6:$M$22),AD10/(SUMIF($F$6:$F$22,F10,$M$6:$M$22)/J10)))))</f>
        <v>0</v>
      </c>
      <c r="AD10" s="172">
        <f t="shared" si="1"/>
        <v>0</v>
      </c>
    </row>
    <row r="11" spans="1:30">
      <c r="A11" s="278"/>
      <c r="B11" s="334"/>
      <c r="C11" s="301"/>
      <c r="D11" s="302"/>
      <c r="E11" s="305"/>
      <c r="F11" s="164" t="s">
        <v>80</v>
      </c>
      <c r="G11" s="27" t="s">
        <v>139</v>
      </c>
      <c r="H11" s="25"/>
      <c r="I11" s="31" t="s">
        <v>40</v>
      </c>
      <c r="J11" s="17"/>
      <c r="K11" s="165" t="s">
        <v>49</v>
      </c>
      <c r="L11" s="22">
        <v>22</v>
      </c>
      <c r="M11" s="158">
        <v>40</v>
      </c>
      <c r="N11" s="159">
        <v>350</v>
      </c>
      <c r="O11" s="18" t="s">
        <v>64</v>
      </c>
      <c r="P11" s="285" t="s">
        <v>82</v>
      </c>
      <c r="Q11" s="283"/>
      <c r="R11" s="286"/>
      <c r="S11" s="47">
        <f>IF(OR(N11="",K11=Paramétrage!$C$10,K11=Paramétrage!$C$13,K11=Paramétrage!$C$17,K11=Paramétrage!$C$20,K11=Paramétrage!$C$24,K11=Paramétrage!$C$27,AND(K11&lt;&gt;Paramétrage!$C$9,O11="Mut+ext")),0,ROUNDUP(M11/N11,0))</f>
        <v>0</v>
      </c>
      <c r="T11" s="168">
        <f>IF(OR(K11="",O11="Mut+ext"),0,IF(VLOOKUP(K11,Paramétrage!$C$6:$E$29,2,0)=0,0,IF(N11="","saisir capacité",L11*S11*VLOOKUP(K11,Paramétrage!$C$6:$E$29,2,0))))</f>
        <v>0</v>
      </c>
      <c r="U11" s="169"/>
      <c r="V11" s="170">
        <f t="shared" si="0"/>
        <v>0</v>
      </c>
      <c r="W11" s="48">
        <f>IF(OR(K11="",O11="Mut+ext"),0,IF(ISERROR(U11+T11*VLOOKUP(K11,Paramétrage!$C$6:$E$29,3,0))=TRUE,V11,U11+T11*VLOOKUP(K11,Paramétrage!$C$6:$E$29,3,0)))</f>
        <v>0</v>
      </c>
      <c r="X11" s="282"/>
      <c r="Y11" s="283"/>
      <c r="Z11" s="284"/>
      <c r="AA11" s="151" t="s">
        <v>84</v>
      </c>
      <c r="AB11" s="19"/>
      <c r="AC11" s="33">
        <f>IF(F11="",0,IF(I11="",0,IF(SUMIF($F$6:$F$22,F11,$M$6:$M$22)=0,0,IF(OR(J11="",I11="obligatoire"),AD11/SUMIF($F$6:$F$22,F11,$M$6:$M$22),AD11/(SUMIF($F$6:$F$22,F11,$M$6:$M$22)/J11)))))</f>
        <v>13.538461538461538</v>
      </c>
      <c r="AD11" s="172">
        <f t="shared" ref="AD11:AD21" si="2">L11*M11</f>
        <v>880</v>
      </c>
    </row>
    <row r="12" spans="1:30">
      <c r="A12" s="278"/>
      <c r="B12" s="334"/>
      <c r="C12" s="301"/>
      <c r="D12" s="302"/>
      <c r="E12" s="305"/>
      <c r="F12" s="164" t="s">
        <v>85</v>
      </c>
      <c r="G12" s="27" t="s">
        <v>139</v>
      </c>
      <c r="H12" s="25"/>
      <c r="I12" s="31" t="s">
        <v>40</v>
      </c>
      <c r="J12" s="17"/>
      <c r="K12" s="165" t="s">
        <v>41</v>
      </c>
      <c r="L12" s="225">
        <v>22</v>
      </c>
      <c r="M12" s="158">
        <v>40</v>
      </c>
      <c r="N12" s="159">
        <v>25</v>
      </c>
      <c r="O12" s="18" t="s">
        <v>42</v>
      </c>
      <c r="P12" s="285"/>
      <c r="Q12" s="283"/>
      <c r="R12" s="286"/>
      <c r="S12" s="47">
        <f>IF(OR(N12="",K12=Paramétrage!$C$10,K12=Paramétrage!$C$13,K12=Paramétrage!$C$17,K12=Paramétrage!$C$20,K12=Paramétrage!$C$24,K12=Paramétrage!$C$27,AND(K12&lt;&gt;Paramétrage!$C$9,O12="Mut+ext")),0,ROUNDUP(M12/N12,0))</f>
        <v>2</v>
      </c>
      <c r="T12" s="168">
        <f>IF(OR(K12="",O12="Mut+ext"),0,IF(VLOOKUP(K12,Paramétrage!$C$6:$E$29,2,0)=0,0,IF(N12="","saisir capacité",L12*S12*VLOOKUP(K12,Paramétrage!$C$6:$E$29,2,0))))</f>
        <v>44</v>
      </c>
      <c r="U12" s="169"/>
      <c r="V12" s="170">
        <f t="shared" si="0"/>
        <v>44</v>
      </c>
      <c r="W12" s="48">
        <f>IF(OR(K12="",O12="Mut+ext"),0,IF(ISERROR(U12+T12*VLOOKUP(K12,Paramétrage!$C$6:$E$29,3,0))=TRUE,V12,U12+T12*VLOOKUP(K12,Paramétrage!$C$6:$E$29,3,0)))</f>
        <v>44</v>
      </c>
      <c r="X12" s="282"/>
      <c r="Y12" s="283"/>
      <c r="Z12" s="284"/>
      <c r="AA12" s="151" t="s">
        <v>86</v>
      </c>
      <c r="AB12" s="19"/>
      <c r="AC12" s="33">
        <f>IF(F12="",0,IF(I12="",0,IF(SUMIF($F$6:$F$22,F12,$M$6:$M$22)=0,0,IF(OR(J12="",I12="obligatoire"),AD12/SUMIF($F$6:$F$22,F12,$M$6:$M$22),AD12/(SUMIF($F$6:$F$22,F12,$M$6:$M$22)/J12)))))</f>
        <v>13.538461538461538</v>
      </c>
      <c r="AD12" s="172">
        <f t="shared" si="2"/>
        <v>880</v>
      </c>
    </row>
    <row r="13" spans="1:30">
      <c r="A13" s="278"/>
      <c r="B13" s="334"/>
      <c r="C13" s="301"/>
      <c r="D13" s="302"/>
      <c r="E13" s="305"/>
      <c r="F13" s="164" t="s">
        <v>87</v>
      </c>
      <c r="G13" s="230" t="s">
        <v>93</v>
      </c>
      <c r="H13" s="231"/>
      <c r="I13" s="232" t="s">
        <v>61</v>
      </c>
      <c r="J13" s="233"/>
      <c r="K13" s="234" t="s">
        <v>41</v>
      </c>
      <c r="L13" s="225"/>
      <c r="M13" s="158"/>
      <c r="N13" s="159"/>
      <c r="O13" s="18"/>
      <c r="P13" s="285"/>
      <c r="Q13" s="283"/>
      <c r="R13" s="286"/>
      <c r="S13" s="47">
        <f>IF(OR(N13="",K13=Paramétrage!$C$10,K13=Paramétrage!$C$13,K13=Paramétrage!$C$17,K13=Paramétrage!$C$20,K13=Paramétrage!$C$24,K13=Paramétrage!$C$27,AND(K13&lt;&gt;Paramétrage!$C$9,O13="Mut+ext")),0,ROUNDUP(M13/N13,0))</f>
        <v>0</v>
      </c>
      <c r="T13" s="168" t="str">
        <f>IF(OR(K13="",O13="Mut+ext"),0,IF(VLOOKUP(K13,Paramétrage!$C$6:$E$29,2,0)=0,0,IF(N13="","saisir capacité",L13*S13*VLOOKUP(K13,Paramétrage!$C$6:$E$29,2,0))))</f>
        <v>saisir capacité</v>
      </c>
      <c r="U13" s="169"/>
      <c r="V13" s="170" t="str">
        <f t="shared" si="0"/>
        <v>saisir capacité</v>
      </c>
      <c r="W13" s="48" t="str">
        <f>IF(OR(K13="",O13="Mut+ext"),0,IF(ISERROR(U13+T13*VLOOKUP(K13,Paramétrage!$C$6:$E$29,3,0))=TRUE,V13,U13+T13*VLOOKUP(K13,Paramétrage!$C$6:$E$29,3,0)))</f>
        <v>saisir capacité</v>
      </c>
      <c r="X13" s="282"/>
      <c r="Y13" s="283"/>
      <c r="Z13" s="284"/>
      <c r="AA13" s="151" t="s">
        <v>89</v>
      </c>
      <c r="AB13" s="19"/>
      <c r="AC13" s="33">
        <f>IF(F13="",0,IF(I13="",0,IF(SUMIF($F$6:$F$22,F13,$M$6:$M$22)=0,0,IF(OR(J13="",I13="obligatoire"),AD13/SUMIF($F$6:$F$22,F13,$M$6:$M$22),AD13/(SUMIF($F$6:$F$22,F13,$M$6:$M$22)/J13)))))</f>
        <v>0</v>
      </c>
      <c r="AD13" s="172">
        <f t="shared" si="2"/>
        <v>0</v>
      </c>
    </row>
    <row r="14" spans="1:30">
      <c r="A14" s="278"/>
      <c r="B14" s="334"/>
      <c r="C14" s="301"/>
      <c r="D14" s="302"/>
      <c r="E14" s="305"/>
      <c r="F14" s="164" t="s">
        <v>90</v>
      </c>
      <c r="G14" s="230" t="s">
        <v>94</v>
      </c>
      <c r="H14" s="231"/>
      <c r="I14" s="232" t="s">
        <v>61</v>
      </c>
      <c r="J14" s="233"/>
      <c r="K14" s="234" t="s">
        <v>41</v>
      </c>
      <c r="L14" s="225"/>
      <c r="M14" s="158"/>
      <c r="N14" s="159"/>
      <c r="O14" s="18"/>
      <c r="P14" s="162"/>
      <c r="Q14" s="151"/>
      <c r="R14" s="163"/>
      <c r="S14" s="47"/>
      <c r="T14" s="168"/>
      <c r="U14" s="169"/>
      <c r="V14" s="170"/>
      <c r="W14" s="48"/>
      <c r="X14" s="160"/>
      <c r="Y14" s="151"/>
      <c r="Z14" s="161"/>
      <c r="AA14" s="26"/>
      <c r="AB14" s="19"/>
      <c r="AC14" s="33"/>
      <c r="AD14" s="172"/>
    </row>
    <row r="15" spans="1:30">
      <c r="A15" s="278"/>
      <c r="B15" s="334"/>
      <c r="C15" s="301"/>
      <c r="D15" s="302"/>
      <c r="E15" s="305"/>
      <c r="F15" s="164"/>
      <c r="G15" s="256" t="s">
        <v>68</v>
      </c>
      <c r="H15" s="25"/>
      <c r="I15" s="31"/>
      <c r="J15" s="17"/>
      <c r="K15" s="165"/>
      <c r="L15" s="22"/>
      <c r="M15" s="158"/>
      <c r="N15" s="159"/>
      <c r="O15" s="18"/>
      <c r="P15" s="285"/>
      <c r="Q15" s="283"/>
      <c r="R15" s="286"/>
      <c r="S15" s="47">
        <f>IF(OR(N15="",K15=Paramétrage!$C$10,K15=Paramétrage!$C$13,K15=Paramétrage!$C$17,K15=Paramétrage!$C$20,K15=Paramétrage!$C$24,K15=Paramétrage!$C$27,AND(K15&lt;&gt;Paramétrage!$C$9,O15="Mut+ext")),0,ROUNDUP(M15/N15,0))</f>
        <v>0</v>
      </c>
      <c r="T15" s="168">
        <f>IF(OR(K15="",O15="Mut+ext"),0,IF(VLOOKUP(K15,Paramétrage!$C$6:$E$29,2,0)=0,0,IF(N15="","saisir capacité",L15*S15*VLOOKUP(K15,Paramétrage!$C$6:$E$29,2,0))))</f>
        <v>0</v>
      </c>
      <c r="U15" s="169"/>
      <c r="V15" s="170">
        <f t="shared" si="0"/>
        <v>0</v>
      </c>
      <c r="W15" s="48">
        <f>IF(OR(K15="",O15="Mut+ext"),0,IF(ISERROR(U15+T15*VLOOKUP(K15,Paramétrage!$C$6:$E$29,3,0))=TRUE,V15,U15+T15*VLOOKUP(K15,Paramétrage!$C$6:$E$29,3,0)))</f>
        <v>0</v>
      </c>
      <c r="X15" s="282"/>
      <c r="Y15" s="283"/>
      <c r="Z15" s="284"/>
      <c r="AA15" s="26"/>
      <c r="AB15" s="19"/>
      <c r="AC15" s="33">
        <f>IF(F15="",0,IF(I15="",0,IF(SUMIF($F$6:$F$22,F15,$M$6:$M$22)=0,0,IF(OR(J15="",I15="obligatoire"),AD15/SUMIF($F$6:$F$22,F15,$M$6:$M$22),AD15/(SUMIF($F$6:$F$22,F15,$M$6:$M$22)/J15)))))</f>
        <v>0</v>
      </c>
      <c r="AD15" s="172">
        <f t="shared" si="2"/>
        <v>0</v>
      </c>
    </row>
    <row r="16" spans="1:30">
      <c r="A16" s="278"/>
      <c r="B16" s="334"/>
      <c r="C16" s="301"/>
      <c r="D16" s="302"/>
      <c r="E16" s="305"/>
      <c r="F16" s="164" t="s">
        <v>80</v>
      </c>
      <c r="G16" s="27" t="s">
        <v>140</v>
      </c>
      <c r="H16" s="25"/>
      <c r="I16" s="31" t="s">
        <v>40</v>
      </c>
      <c r="J16" s="17"/>
      <c r="K16" s="165" t="s">
        <v>49</v>
      </c>
      <c r="L16" s="22">
        <v>22</v>
      </c>
      <c r="M16" s="158">
        <v>15</v>
      </c>
      <c r="N16" s="159">
        <v>350</v>
      </c>
      <c r="O16" s="18" t="s">
        <v>42</v>
      </c>
      <c r="P16" s="285" t="s">
        <v>141</v>
      </c>
      <c r="Q16" s="283"/>
      <c r="R16" s="286"/>
      <c r="S16" s="47">
        <f>IF(OR(N16="",K16=Paramétrage!$C$10,K16=Paramétrage!$C$13,K16=Paramétrage!$C$17,K16=Paramétrage!$C$20,K16=Paramétrage!$C$24,K16=Paramétrage!$C$27,AND(K16&lt;&gt;Paramétrage!$C$9,O16="Mut+ext")),0,ROUNDUP(M16/N16,0))</f>
        <v>1</v>
      </c>
      <c r="T16" s="168">
        <f>IF(OR(K16="",O16="Mut+ext"),0,IF(VLOOKUP(K16,Paramétrage!$C$6:$E$29,2,0)=0,0,IF(N16="","saisir capacité",L16*S16*VLOOKUP(K16,Paramétrage!$C$6:$E$29,2,0))))</f>
        <v>22</v>
      </c>
      <c r="U16" s="169"/>
      <c r="V16" s="170">
        <f t="shared" si="0"/>
        <v>22</v>
      </c>
      <c r="W16" s="48">
        <f>IF(OR(K16="",O16="Mut+ext"),0,IF(ISERROR(U16+T16*VLOOKUP(K16,Paramétrage!$C$6:$E$29,3,0))=TRUE,V16,U16+T16*VLOOKUP(K16,Paramétrage!$C$6:$E$29,3,0)))</f>
        <v>33</v>
      </c>
      <c r="X16" s="282"/>
      <c r="Y16" s="283"/>
      <c r="Z16" s="284"/>
      <c r="AA16" s="151" t="s">
        <v>84</v>
      </c>
      <c r="AB16" s="19"/>
      <c r="AC16" s="33">
        <f>IF(F16="",0,IF(I16="",0,IF(SUMIF($F$6:$F$22,F16,$M$6:$M$22)=0,0,IF(OR(J16="",I16="obligatoire"),AD16/SUMIF($F$6:$F$22,F16,$M$6:$M$22),AD16/(SUMIF($F$6:$F$22,F16,$M$6:$M$22)/J16)))))</f>
        <v>5.0769230769230766</v>
      </c>
      <c r="AD16" s="172">
        <f t="shared" si="2"/>
        <v>330</v>
      </c>
    </row>
    <row r="17" spans="1:30">
      <c r="A17" s="278"/>
      <c r="B17" s="334"/>
      <c r="C17" s="301"/>
      <c r="D17" s="302"/>
      <c r="E17" s="305"/>
      <c r="F17" s="164" t="s">
        <v>85</v>
      </c>
      <c r="G17" s="27" t="s">
        <v>140</v>
      </c>
      <c r="H17" s="25"/>
      <c r="I17" s="31" t="s">
        <v>40</v>
      </c>
      <c r="J17" s="17"/>
      <c r="K17" s="165" t="s">
        <v>41</v>
      </c>
      <c r="L17" s="225">
        <v>22</v>
      </c>
      <c r="M17" s="158">
        <v>15</v>
      </c>
      <c r="N17" s="159">
        <v>25</v>
      </c>
      <c r="O17" s="18" t="s">
        <v>42</v>
      </c>
      <c r="P17" s="285"/>
      <c r="Q17" s="283"/>
      <c r="R17" s="286"/>
      <c r="S17" s="47">
        <f>IF(OR(N17="",K17=Paramétrage!$C$10,K17=Paramétrage!$C$13,K17=Paramétrage!$C$17,K17=Paramétrage!$C$20,K17=Paramétrage!$C$24,K17=Paramétrage!$C$27,AND(K17&lt;&gt;Paramétrage!$C$9,O17="Mut+ext")),0,ROUNDUP(M17/N17,0))</f>
        <v>1</v>
      </c>
      <c r="T17" s="168">
        <f>IF(OR(K17="",O17="Mut+ext"),0,IF(VLOOKUP(K17,Paramétrage!$C$6:$E$29,2,0)=0,0,IF(N17="","saisir capacité",L17*S17*VLOOKUP(K17,Paramétrage!$C$6:$E$29,2,0))))</f>
        <v>22</v>
      </c>
      <c r="U17" s="169"/>
      <c r="V17" s="170">
        <f t="shared" ref="V17:V21" si="3">IF(OR(K17="",O17="Mut+ext"),0,IF(ISERROR(T17+U17)=TRUE,T17,T17+U17))</f>
        <v>22</v>
      </c>
      <c r="W17" s="48">
        <f>IF(OR(K17="",O17="Mut+ext"),0,IF(ISERROR(U17+T17*VLOOKUP(K17,Paramétrage!$C$6:$E$29,3,0))=TRUE,V17,U17+T17*VLOOKUP(K17,Paramétrage!$C$6:$E$29,3,0)))</f>
        <v>22</v>
      </c>
      <c r="X17" s="282"/>
      <c r="Y17" s="283"/>
      <c r="Z17" s="284"/>
      <c r="AA17" s="151" t="s">
        <v>86</v>
      </c>
      <c r="AB17" s="19"/>
      <c r="AC17" s="33">
        <f>IF(F17="",0,IF(I17="",0,IF(SUMIF($F$6:$F$22,F17,$M$6:$M$22)=0,0,IF(OR(J17="",I17="obligatoire"),AD17/SUMIF($F$6:$F$22,F17,$M$6:$M$22),AD17/(SUMIF($F$6:$F$22,F17,$M$6:$M$22)/J17)))))</f>
        <v>5.0769230769230766</v>
      </c>
      <c r="AD17" s="172">
        <f t="shared" si="2"/>
        <v>330</v>
      </c>
    </row>
    <row r="18" spans="1:30">
      <c r="A18" s="278"/>
      <c r="B18" s="334"/>
      <c r="C18" s="301"/>
      <c r="D18" s="302"/>
      <c r="E18" s="305"/>
      <c r="F18" s="164" t="s">
        <v>87</v>
      </c>
      <c r="G18" s="230" t="s">
        <v>97</v>
      </c>
      <c r="H18" s="231"/>
      <c r="I18" s="232" t="s">
        <v>61</v>
      </c>
      <c r="J18" s="233"/>
      <c r="K18" s="234" t="s">
        <v>41</v>
      </c>
      <c r="L18" s="225"/>
      <c r="M18" s="158"/>
      <c r="N18" s="159"/>
      <c r="O18" s="18"/>
      <c r="P18" s="285"/>
      <c r="Q18" s="283"/>
      <c r="R18" s="286"/>
      <c r="S18" s="47">
        <f>IF(OR(N18="",K18=Paramétrage!$C$10,K18=Paramétrage!$C$13,K18=Paramétrage!$C$17,K18=Paramétrage!$C$20,K18=Paramétrage!$C$24,K18=Paramétrage!$C$27,AND(K18&lt;&gt;Paramétrage!$C$9,O18="Mut+ext")),0,ROUNDUP(M18/N18,0))</f>
        <v>0</v>
      </c>
      <c r="T18" s="168" t="str">
        <f>IF(OR(K18="",O18="Mut+ext"),0,IF(VLOOKUP(K18,Paramétrage!$C$6:$E$29,2,0)=0,0,IF(N18="","saisir capacité",L18*S18*VLOOKUP(K18,Paramétrage!$C$6:$E$29,2,0))))</f>
        <v>saisir capacité</v>
      </c>
      <c r="U18" s="169"/>
      <c r="V18" s="170" t="str">
        <f t="shared" si="3"/>
        <v>saisir capacité</v>
      </c>
      <c r="W18" s="48" t="str">
        <f>IF(OR(K18="",O18="Mut+ext"),0,IF(ISERROR(U18+T18*VLOOKUP(K18,Paramétrage!$C$6:$E$29,3,0))=TRUE,V18,U18+T18*VLOOKUP(K18,Paramétrage!$C$6:$E$29,3,0)))</f>
        <v>saisir capacité</v>
      </c>
      <c r="X18" s="282"/>
      <c r="Y18" s="283"/>
      <c r="Z18" s="284"/>
      <c r="AA18" s="151" t="s">
        <v>89</v>
      </c>
      <c r="AB18" s="19"/>
      <c r="AC18" s="33">
        <f>IF(F18="",0,IF(I18="",0,IF(SUMIF($F$6:$F$22,F18,$M$6:$M$22)=0,0,IF(OR(J18="",I18="obligatoire"),AD18/SUMIF($F$6:$F$22,F18,$M$6:$M$22),AD18/(SUMIF($F$6:$F$22,F18,$M$6:$M$22)/J18)))))</f>
        <v>0</v>
      </c>
      <c r="AD18" s="172">
        <f t="shared" si="2"/>
        <v>0</v>
      </c>
    </row>
    <row r="19" spans="1:30">
      <c r="A19" s="278"/>
      <c r="B19" s="334"/>
      <c r="C19" s="301"/>
      <c r="D19" s="302"/>
      <c r="E19" s="305"/>
      <c r="F19" s="164" t="s">
        <v>90</v>
      </c>
      <c r="G19" s="230" t="s">
        <v>99</v>
      </c>
      <c r="H19" s="231"/>
      <c r="I19" s="232" t="s">
        <v>61</v>
      </c>
      <c r="J19" s="233"/>
      <c r="K19" s="234" t="s">
        <v>41</v>
      </c>
      <c r="L19" s="225"/>
      <c r="M19" s="158"/>
      <c r="N19" s="159"/>
      <c r="O19" s="18"/>
      <c r="P19" s="162"/>
      <c r="Q19" s="151"/>
      <c r="R19" s="163"/>
      <c r="S19" s="47"/>
      <c r="T19" s="168"/>
      <c r="U19" s="169"/>
      <c r="V19" s="170"/>
      <c r="W19" s="48"/>
      <c r="X19" s="160"/>
      <c r="Y19" s="151"/>
      <c r="Z19" s="161"/>
      <c r="AA19" s="151"/>
      <c r="AB19" s="19"/>
      <c r="AC19" s="33"/>
      <c r="AD19" s="172"/>
    </row>
    <row r="20" spans="1:30">
      <c r="A20" s="278"/>
      <c r="B20" s="334"/>
      <c r="C20" s="301"/>
      <c r="D20" s="302"/>
      <c r="E20" s="305"/>
      <c r="F20" s="164"/>
      <c r="G20" s="256" t="s">
        <v>100</v>
      </c>
      <c r="H20" s="25"/>
      <c r="I20" s="31"/>
      <c r="J20" s="17"/>
      <c r="K20" s="165"/>
      <c r="L20" s="21"/>
      <c r="M20" s="173"/>
      <c r="N20" s="159"/>
      <c r="O20" s="18"/>
      <c r="P20" s="285"/>
      <c r="Q20" s="283"/>
      <c r="R20" s="286"/>
      <c r="S20" s="47">
        <f>IF(OR(N20="",K20=Paramétrage!$C$10,K20=Paramétrage!$C$13,K20=Paramétrage!$C$17,K20=Paramétrage!$C$20,K20=Paramétrage!$C$24,K20=Paramétrage!$C$27,AND(K20&lt;&gt;Paramétrage!$C$9,O20="Mut+ext")),0,ROUNDUP(M20/N20,0))</f>
        <v>0</v>
      </c>
      <c r="T20" s="168">
        <f>IF(OR(K20="",O20="Mut+ext"),0,IF(VLOOKUP(K20,Paramétrage!$C$6:$E$29,2,0)=0,0,IF(N20="","saisir capacité",L20*S20*VLOOKUP(K20,Paramétrage!$C$6:$E$29,2,0))))</f>
        <v>0</v>
      </c>
      <c r="U20" s="169"/>
      <c r="V20" s="170">
        <f t="shared" si="3"/>
        <v>0</v>
      </c>
      <c r="W20" s="48">
        <f>IF(OR(K20="",O20="Mut+ext"),0,IF(ISERROR(U20+T20*VLOOKUP(K20,Paramétrage!$C$6:$E$29,3,0))=TRUE,V20,U20+T20*VLOOKUP(K20,Paramétrage!$C$6:$E$29,3,0)))</f>
        <v>0</v>
      </c>
      <c r="X20" s="282"/>
      <c r="Y20" s="283"/>
      <c r="Z20" s="284"/>
      <c r="AA20" s="151"/>
      <c r="AB20" s="19"/>
      <c r="AC20" s="33">
        <f>IF(F20="",0,IF(I20="",0,IF(SUMIF($F$6:$F$22,F20,$M$6:$M$22)=0,0,IF(OR(J20="",I20="obligatoire"),AD20/SUMIF($F$6:$F$22,F20,$M$6:$M$22),AD20/(SUMIF($F$6:$F$22,F20,$M$6:$M$22)/J20)))))</f>
        <v>0</v>
      </c>
      <c r="AD20" s="172">
        <f t="shared" si="2"/>
        <v>0</v>
      </c>
    </row>
    <row r="21" spans="1:30">
      <c r="A21" s="278"/>
      <c r="B21" s="334"/>
      <c r="C21" s="301"/>
      <c r="D21" s="302"/>
      <c r="E21" s="305"/>
      <c r="F21" s="164" t="s">
        <v>108</v>
      </c>
      <c r="G21" s="27" t="s">
        <v>101</v>
      </c>
      <c r="H21" s="25"/>
      <c r="I21" s="222" t="s">
        <v>61</v>
      </c>
      <c r="J21" s="17">
        <v>1</v>
      </c>
      <c r="K21" s="165" t="s">
        <v>49</v>
      </c>
      <c r="L21" s="22">
        <v>10</v>
      </c>
      <c r="M21" s="158">
        <f>+M11+M16</f>
        <v>55</v>
      </c>
      <c r="N21" s="159">
        <v>500</v>
      </c>
      <c r="O21" s="18" t="s">
        <v>64</v>
      </c>
      <c r="P21" s="285" t="s">
        <v>130</v>
      </c>
      <c r="Q21" s="283"/>
      <c r="R21" s="286"/>
      <c r="S21" s="47">
        <f>IF(OR(N21="",K21=Paramétrage!$C$10,K21=Paramétrage!$C$13,K21=Paramétrage!$C$17,K21=Paramétrage!$C$20,K21=Paramétrage!$C$24,K21=Paramétrage!$C$27,AND(K21&lt;&gt;Paramétrage!$C$9,O21="Mut+ext")),0,ROUNDUP(M21/N21,0))</f>
        <v>0</v>
      </c>
      <c r="T21" s="168">
        <f>IF(OR(K21="",O21="Mut+ext"),0,IF(VLOOKUP(K21,Paramétrage!$C$6:$E$29,2,0)=0,0,IF(N21="","saisir capacité",L21*S21*VLOOKUP(K21,Paramétrage!$C$6:$E$29,2,0))))</f>
        <v>0</v>
      </c>
      <c r="U21" s="169"/>
      <c r="V21" s="170">
        <f t="shared" si="3"/>
        <v>0</v>
      </c>
      <c r="W21" s="48">
        <f>IF(OR(K21="",O21="Mut+ext"),0,IF(ISERROR(U21+T21*VLOOKUP(K21,Paramétrage!$C$6:$E$29,3,0))=TRUE,V21,U21+T21*VLOOKUP(K21,Paramétrage!$C$6:$E$29,3,0)))</f>
        <v>0</v>
      </c>
      <c r="X21" s="282" t="s">
        <v>142</v>
      </c>
      <c r="Y21" s="283"/>
      <c r="Z21" s="284"/>
      <c r="AA21" s="151" t="s">
        <v>84</v>
      </c>
      <c r="AB21" s="19"/>
      <c r="AC21" s="33">
        <f>IF(F21="",0,IF(I21="",0,IF(SUMIF($F$6:$F$22,F21,$M$6:$M$22)=0,0,IF(OR(J21="",I21="obligatoire"),AD21/SUMIF($F$6:$F$22,F21,$M$6:$M$22),AD21/(SUMIF($F$6:$F$22,F21,$M$6:$M$22)/J21)))))</f>
        <v>8.4615384615384617</v>
      </c>
      <c r="AD21" s="172">
        <f t="shared" si="2"/>
        <v>550</v>
      </c>
    </row>
    <row r="22" spans="1:30">
      <c r="A22" s="278"/>
      <c r="B22" s="334"/>
      <c r="C22" s="301"/>
      <c r="D22" s="302"/>
      <c r="E22" s="305"/>
      <c r="F22" s="164" t="s">
        <v>108</v>
      </c>
      <c r="G22" s="220" t="s">
        <v>105</v>
      </c>
      <c r="H22" s="25"/>
      <c r="I22" s="145" t="s">
        <v>61</v>
      </c>
      <c r="J22" s="260">
        <v>1</v>
      </c>
      <c r="K22" s="165" t="s">
        <v>41</v>
      </c>
      <c r="L22" s="225">
        <v>10</v>
      </c>
      <c r="M22" s="165">
        <v>10</v>
      </c>
      <c r="N22" s="261">
        <v>25</v>
      </c>
      <c r="O22" s="18" t="s">
        <v>64</v>
      </c>
      <c r="P22" s="285" t="s">
        <v>130</v>
      </c>
      <c r="Q22" s="283"/>
      <c r="R22" s="286"/>
      <c r="S22" s="47">
        <f>IF(OR(N22="",K22=Paramétrage!$C$10,K22=Paramétrage!$C$13,K22=Paramétrage!$C$17,K22=Paramétrage!$C$20,K22=Paramétrage!$C$24,K22=Paramétrage!$C$27,AND(K22&lt;&gt;Paramétrage!$C$9,O22="Mut+ext")),0,ROUNDUP(M22/N22,0))</f>
        <v>0</v>
      </c>
      <c r="T22" s="168">
        <f>IF(OR(K22="",O22="Mut+ext"),0,IF(VLOOKUP(K22,Paramétrage!$C$6:$E$29,2,0)=0,0,IF(N22="","saisir capacité",L22*S22*VLOOKUP(K22,Paramétrage!$C$6:$E$29,2,0))))</f>
        <v>0</v>
      </c>
      <c r="U22" s="169"/>
      <c r="V22" s="170">
        <f t="shared" si="0"/>
        <v>0</v>
      </c>
      <c r="W22" s="48">
        <f>IF(OR(K22="",O22="Mut+ext"),0,IF(ISERROR(U22+T22*VLOOKUP(K22,Paramétrage!$C$6:$E$29,3,0))=TRUE,V22,U22+T22*VLOOKUP(K22,Paramétrage!$C$6:$E$29,3,0)))</f>
        <v>0</v>
      </c>
      <c r="X22" s="282"/>
      <c r="Y22" s="283"/>
      <c r="Z22" s="284"/>
      <c r="AA22" s="151"/>
      <c r="AB22" s="19"/>
      <c r="AC22" s="33">
        <f>IF(F22="",0,IF(I22="",0,IF(SUMIF($F$6:$F$22,F22,$M$6:$M$22)=0,0,IF(OR(J22="",I22="obligatoire"),AD22/SUMIF($F$6:$F$22,F22,$M$6:$M$22),AD22/(SUMIF($F$6:$F$22,F22,$M$6:$M$22)/J22)))))</f>
        <v>1.5384615384615385</v>
      </c>
      <c r="AD22" s="172">
        <f t="shared" si="1"/>
        <v>100</v>
      </c>
    </row>
    <row r="23" spans="1:30">
      <c r="A23" s="278"/>
      <c r="B23" s="334"/>
      <c r="C23" s="216"/>
      <c r="D23" s="217"/>
      <c r="E23" s="218"/>
      <c r="F23" s="164" t="s">
        <v>108</v>
      </c>
      <c r="G23" s="238" t="s">
        <v>109</v>
      </c>
      <c r="H23" s="25"/>
      <c r="I23" s="31" t="s">
        <v>40</v>
      </c>
      <c r="J23" s="17"/>
      <c r="K23" s="156" t="s">
        <v>41</v>
      </c>
      <c r="L23" s="22">
        <v>22</v>
      </c>
      <c r="M23" s="156">
        <f>40+100+45</f>
        <v>185</v>
      </c>
      <c r="N23" s="157">
        <v>25</v>
      </c>
      <c r="O23" s="257" t="s">
        <v>64</v>
      </c>
      <c r="P23" s="341" t="s">
        <v>110</v>
      </c>
      <c r="Q23" s="342"/>
      <c r="R23" s="343"/>
      <c r="S23" s="241"/>
      <c r="T23" s="242"/>
      <c r="U23" s="169"/>
      <c r="V23" s="170"/>
      <c r="W23" s="48"/>
      <c r="X23" s="160"/>
      <c r="Y23" s="151"/>
      <c r="Z23" s="161"/>
      <c r="AA23" s="239"/>
      <c r="AB23" s="19"/>
      <c r="AC23" s="33"/>
      <c r="AD23" s="172"/>
    </row>
    <row r="24" spans="1:30">
      <c r="A24" s="278"/>
      <c r="B24" s="334"/>
      <c r="C24" s="216"/>
      <c r="D24" s="217"/>
      <c r="E24" s="218"/>
      <c r="F24" s="164"/>
      <c r="G24" s="27"/>
      <c r="H24" s="243"/>
      <c r="I24" s="244"/>
      <c r="J24" s="245"/>
      <c r="K24" s="156"/>
      <c r="L24" s="22"/>
      <c r="M24" s="158"/>
      <c r="N24" s="201"/>
      <c r="O24" s="18"/>
      <c r="P24" s="239"/>
      <c r="Q24" s="239"/>
      <c r="R24" s="240"/>
      <c r="S24" s="241"/>
      <c r="T24" s="242"/>
      <c r="U24" s="169"/>
      <c r="V24" s="170"/>
      <c r="W24" s="48"/>
      <c r="X24" s="160"/>
      <c r="Y24" s="151"/>
      <c r="Z24" s="161"/>
      <c r="AA24" s="239"/>
      <c r="AB24" s="19"/>
      <c r="AC24" s="33"/>
      <c r="AD24" s="172"/>
    </row>
    <row r="25" spans="1:30">
      <c r="A25" s="278"/>
      <c r="B25" s="334"/>
      <c r="C25" s="174"/>
      <c r="D25" s="175"/>
      <c r="E25" s="176"/>
      <c r="F25" s="176"/>
      <c r="G25" s="68"/>
      <c r="H25" s="51"/>
      <c r="I25" s="35"/>
      <c r="J25" s="36"/>
      <c r="K25" s="177"/>
      <c r="L25" s="37">
        <f>AC25</f>
        <v>54</v>
      </c>
      <c r="M25" s="178"/>
      <c r="N25" s="178"/>
      <c r="O25" s="40"/>
      <c r="P25" s="38"/>
      <c r="Q25" s="38"/>
      <c r="R25" s="39"/>
      <c r="S25" s="52"/>
      <c r="T25" s="179">
        <f>SUM(T6:T22)</f>
        <v>110</v>
      </c>
      <c r="U25" s="177">
        <f>SUM(U6:U22)</f>
        <v>0</v>
      </c>
      <c r="V25" s="180">
        <f>SUM(V6:V22)</f>
        <v>110</v>
      </c>
      <c r="W25" s="41">
        <f>SUM(W6:W22)</f>
        <v>121</v>
      </c>
      <c r="X25" s="53"/>
      <c r="Y25" s="54"/>
      <c r="Z25" s="55"/>
      <c r="AA25" s="56"/>
      <c r="AB25" s="57"/>
      <c r="AC25" s="58">
        <f>SUM(AC6:AC22)</f>
        <v>54</v>
      </c>
      <c r="AD25" s="59">
        <f>SUM(AD6:AD22)</f>
        <v>3510</v>
      </c>
    </row>
    <row r="26" spans="1:30" ht="15.75" customHeight="1">
      <c r="A26" s="278"/>
      <c r="B26" s="334" t="s">
        <v>111</v>
      </c>
      <c r="C26" s="299"/>
      <c r="D26" s="300"/>
      <c r="E26" s="305"/>
      <c r="F26" s="164"/>
      <c r="G26" s="27"/>
      <c r="H26" s="25"/>
      <c r="I26" s="31"/>
      <c r="J26" s="17"/>
      <c r="K26" s="165"/>
      <c r="L26" s="22"/>
      <c r="M26" s="158"/>
      <c r="N26" s="159"/>
      <c r="O26" s="20"/>
      <c r="P26" s="285"/>
      <c r="Q26" s="283"/>
      <c r="R26" s="286"/>
      <c r="S26" s="47">
        <f>IF(OR(N26="",K26=Paramétrage!$C$10,K26=Paramétrage!$C$13,K26=Paramétrage!$C$17,K26=Paramétrage!$C$20,K26=Paramétrage!$C$24,K26=Paramétrage!$C$27,AND(K26&lt;&gt;Paramétrage!$C$9,O26="Mut+ext")),0,ROUNDUP(M26/N26,0))</f>
        <v>0</v>
      </c>
      <c r="T26" s="168">
        <f>IF(OR(K26="",O26="Mut+ext"),0,IF(VLOOKUP(K26,Paramétrage!$C$6:$E$29,2,0)=0,0,IF(N26="","saisir capacité",L26*S26*VLOOKUP(K26,Paramétrage!$C$6:$E$29,2,0))))</f>
        <v>0</v>
      </c>
      <c r="U26" s="169"/>
      <c r="V26" s="170">
        <f t="shared" ref="V26:V35" si="4">IF(OR(K26="",O26="Mut+ext"),0,IF(ISERROR(T26+U26)=TRUE,T26,T26+U26))</f>
        <v>0</v>
      </c>
      <c r="W26" s="48">
        <f>IF(OR(K26="",O26="Mut+ext"),0,IF(ISERROR(U26+T26*VLOOKUP(K26,Paramétrage!$C$6:$E$29,3,0))=TRUE,V26,U26+T26*VLOOKUP(K26,Paramétrage!$C$6:$E$29,3,0)))</f>
        <v>0</v>
      </c>
      <c r="X26" s="282"/>
      <c r="Y26" s="283"/>
      <c r="Z26" s="284"/>
      <c r="AA26" s="32"/>
      <c r="AB26" s="19"/>
      <c r="AC26" s="33">
        <f t="shared" ref="AC26:AC35" si="5">IF(F26="",0,IF(I26="",0,IF(SUMIF($F$26:$F$35,F26,$M$26:$M$35)=0,0,IF(OR(J26="",I26="obligatoire"),AD26/SUMIF($F$26:$F$35,F26,$M$26:$M$35),AD26/(SUMIF($F$26:$F$35,F26,$M$26:$M$35)/J26)))))</f>
        <v>0</v>
      </c>
      <c r="AD26" s="171">
        <f t="shared" ref="AD26:AD35" si="6">L26*M26</f>
        <v>0</v>
      </c>
    </row>
    <row r="27" spans="1:30">
      <c r="A27" s="278"/>
      <c r="B27" s="334"/>
      <c r="C27" s="301"/>
      <c r="D27" s="302"/>
      <c r="E27" s="305"/>
      <c r="F27" s="164"/>
      <c r="G27" s="27"/>
      <c r="H27" s="25"/>
      <c r="I27" s="31"/>
      <c r="J27" s="17"/>
      <c r="K27" s="165"/>
      <c r="L27" s="22"/>
      <c r="M27" s="158"/>
      <c r="N27" s="159"/>
      <c r="O27" s="18"/>
      <c r="P27" s="285"/>
      <c r="Q27" s="283"/>
      <c r="R27" s="286"/>
      <c r="S27" s="47">
        <f>IF(OR(N27="",K27=Paramétrage!$C$10,K27=Paramétrage!$C$13,K27=Paramétrage!$C$17,K27=Paramétrage!$C$20,K27=Paramétrage!$C$24,K27=Paramétrage!$C$27,AND(K27&lt;&gt;Paramétrage!$C$9,O27="Mut+ext")),0,ROUNDUP(M27/N27,0))</f>
        <v>0</v>
      </c>
      <c r="T27" s="168">
        <f>IF(OR(K27="",O27="Mut+ext"),0,IF(VLOOKUP(K27,Paramétrage!$C$6:$E$29,2,0)=0,0,IF(N27="","saisir capacité",L27*S27*VLOOKUP(K27,Paramétrage!$C$6:$E$29,2,0))))</f>
        <v>0</v>
      </c>
      <c r="U27" s="169"/>
      <c r="V27" s="170">
        <f t="shared" si="4"/>
        <v>0</v>
      </c>
      <c r="W27" s="48">
        <f>IF(OR(K27="",O27="Mut+ext"),0,IF(ISERROR(U27+T27*VLOOKUP(K27,Paramétrage!$C$6:$E$29,3,0))=TRUE,V27,U27+T27*VLOOKUP(K27,Paramétrage!$C$6:$E$29,3,0)))</f>
        <v>0</v>
      </c>
      <c r="X27" s="282"/>
      <c r="Y27" s="283"/>
      <c r="Z27" s="284"/>
      <c r="AA27" s="151"/>
      <c r="AB27" s="19"/>
      <c r="AC27" s="33">
        <f>IF(F27="",0,IF(I27="",0,IF(SUMIF($F$26:$F$35,F27,$M$26:$M$35)=0,0,IF(OR(J27="",I27="obligatoire"),AD27/SUMIF($F$26:$F$35,F27,$M$26:$M$35),AD27/(SUMIF($F$26:$F$35,F27,$M$26:$M$35)/J27)))))</f>
        <v>0</v>
      </c>
      <c r="AD27" s="172">
        <f t="shared" si="6"/>
        <v>0</v>
      </c>
    </row>
    <row r="28" spans="1:30">
      <c r="A28" s="278"/>
      <c r="B28" s="334"/>
      <c r="C28" s="301"/>
      <c r="D28" s="302"/>
      <c r="E28" s="305"/>
      <c r="F28" s="164"/>
      <c r="G28" s="27"/>
      <c r="H28" s="25"/>
      <c r="I28" s="31"/>
      <c r="J28" s="17"/>
      <c r="K28" s="165"/>
      <c r="L28" s="22"/>
      <c r="M28" s="158"/>
      <c r="N28" s="159"/>
      <c r="O28" s="18"/>
      <c r="P28" s="285"/>
      <c r="Q28" s="283"/>
      <c r="R28" s="286"/>
      <c r="S28" s="47">
        <f>IF(OR(N28="",K28=Paramétrage!$C$10,K28=Paramétrage!$C$13,K28=Paramétrage!$C$17,K28=Paramétrage!$C$20,K28=Paramétrage!$C$24,K28=Paramétrage!$C$27,AND(K28&lt;&gt;Paramétrage!$C$9,O28="Mut+ext")),0,ROUNDUP(M28/N28,0))</f>
        <v>0</v>
      </c>
      <c r="T28" s="168">
        <f>IF(OR(K28="",O28="Mut+ext"),0,IF(VLOOKUP(K28,Paramétrage!$C$6:$E$29,2,0)=0,0,IF(N28="","saisir capacité",L28*S28*VLOOKUP(K28,Paramétrage!$C$6:$E$29,2,0))))</f>
        <v>0</v>
      </c>
      <c r="U28" s="169"/>
      <c r="V28" s="170">
        <f t="shared" si="4"/>
        <v>0</v>
      </c>
      <c r="W28" s="48">
        <f>IF(OR(K28="",O28="Mut+ext"),0,IF(ISERROR(U28+T28*VLOOKUP(K28,Paramétrage!$C$6:$E$29,3,0))=TRUE,V28,U28+T28*VLOOKUP(K28,Paramétrage!$C$6:$E$29,3,0)))</f>
        <v>0</v>
      </c>
      <c r="X28" s="282"/>
      <c r="Y28" s="283"/>
      <c r="Z28" s="284"/>
      <c r="AA28" s="151"/>
      <c r="AB28" s="19"/>
      <c r="AC28" s="33">
        <f t="shared" si="5"/>
        <v>0</v>
      </c>
      <c r="AD28" s="172">
        <f t="shared" si="6"/>
        <v>0</v>
      </c>
    </row>
    <row r="29" spans="1:30">
      <c r="A29" s="278"/>
      <c r="B29" s="334"/>
      <c r="C29" s="301"/>
      <c r="D29" s="302"/>
      <c r="E29" s="305"/>
      <c r="F29" s="164"/>
      <c r="G29" s="27"/>
      <c r="H29" s="25"/>
      <c r="I29" s="31"/>
      <c r="J29" s="17"/>
      <c r="K29" s="165"/>
      <c r="L29" s="22"/>
      <c r="M29" s="158"/>
      <c r="N29" s="159"/>
      <c r="O29" s="18"/>
      <c r="P29" s="285"/>
      <c r="Q29" s="283"/>
      <c r="R29" s="286"/>
      <c r="S29" s="47">
        <f>IF(OR(N29="",K29=Paramétrage!$C$10,K29=Paramétrage!$C$13,K29=Paramétrage!$C$17,K29=Paramétrage!$C$20,K29=Paramétrage!$C$24,K29=Paramétrage!$C$27,AND(K29&lt;&gt;Paramétrage!$C$9,O29="Mut+ext")),0,ROUNDUP(M29/N29,0))</f>
        <v>0</v>
      </c>
      <c r="T29" s="168">
        <f>IF(OR(K29="",O29="Mut+ext"),0,IF(VLOOKUP(K29,Paramétrage!$C$6:$E$29,2,0)=0,0,IF(N29="","saisir capacité",L29*S29*VLOOKUP(K29,Paramétrage!$C$6:$E$29,2,0))))</f>
        <v>0</v>
      </c>
      <c r="U29" s="169"/>
      <c r="V29" s="170">
        <f t="shared" si="4"/>
        <v>0</v>
      </c>
      <c r="W29" s="48">
        <f>IF(OR(K29="",O29="Mut+ext"),0,IF(ISERROR(U29+T29*VLOOKUP(K29,Paramétrage!$C$6:$E$29,3,0))=TRUE,V29,U29+T29*VLOOKUP(K29,Paramétrage!$C$6:$E$29,3,0)))</f>
        <v>0</v>
      </c>
      <c r="X29" s="282"/>
      <c r="Y29" s="283"/>
      <c r="Z29" s="284"/>
      <c r="AA29" s="26"/>
      <c r="AB29" s="19"/>
      <c r="AC29" s="33">
        <f t="shared" si="5"/>
        <v>0</v>
      </c>
      <c r="AD29" s="172">
        <f t="shared" si="6"/>
        <v>0</v>
      </c>
    </row>
    <row r="30" spans="1:30">
      <c r="A30" s="278"/>
      <c r="B30" s="334"/>
      <c r="C30" s="301"/>
      <c r="D30" s="302"/>
      <c r="E30" s="305"/>
      <c r="F30" s="164"/>
      <c r="G30" s="27"/>
      <c r="H30" s="25"/>
      <c r="I30" s="31"/>
      <c r="J30" s="17"/>
      <c r="K30" s="165"/>
      <c r="L30" s="22"/>
      <c r="M30" s="158"/>
      <c r="N30" s="159"/>
      <c r="O30" s="18"/>
      <c r="P30" s="285"/>
      <c r="Q30" s="283"/>
      <c r="R30" s="286"/>
      <c r="S30" s="47">
        <f>IF(OR(N30="",K30=Paramétrage!$C$10,K30=Paramétrage!$C$13,K30=Paramétrage!$C$17,K30=Paramétrage!$C$20,K30=Paramétrage!$C$24,K30=Paramétrage!$C$27,AND(K30&lt;&gt;Paramétrage!$C$9,O30="Mut+ext")),0,ROUNDUP(M30/N30,0))</f>
        <v>0</v>
      </c>
      <c r="T30" s="168">
        <f>IF(OR(K30="",O30="Mut+ext"),0,IF(VLOOKUP(K30,Paramétrage!$C$6:$E$29,2,0)=0,0,IF(N30="","saisir capacité",L30*S30*VLOOKUP(K30,Paramétrage!$C$6:$E$29,2,0))))</f>
        <v>0</v>
      </c>
      <c r="U30" s="169"/>
      <c r="V30" s="170">
        <f t="shared" si="4"/>
        <v>0</v>
      </c>
      <c r="W30" s="48">
        <f>IF(OR(K30="",O30="Mut+ext"),0,IF(ISERROR(U30+T30*VLOOKUP(K30,Paramétrage!$C$6:$E$29,3,0))=TRUE,V30,U30+T30*VLOOKUP(K30,Paramétrage!$C$6:$E$29,3,0)))</f>
        <v>0</v>
      </c>
      <c r="X30" s="282"/>
      <c r="Y30" s="283"/>
      <c r="Z30" s="284"/>
      <c r="AA30" s="151"/>
      <c r="AB30" s="19"/>
      <c r="AC30" s="33">
        <f t="shared" si="5"/>
        <v>0</v>
      </c>
      <c r="AD30" s="172">
        <f t="shared" si="6"/>
        <v>0</v>
      </c>
    </row>
    <row r="31" spans="1:30">
      <c r="A31" s="278"/>
      <c r="B31" s="334"/>
      <c r="C31" s="301"/>
      <c r="D31" s="302"/>
      <c r="E31" s="305"/>
      <c r="F31" s="164"/>
      <c r="G31" s="27"/>
      <c r="H31" s="25"/>
      <c r="I31" s="31"/>
      <c r="J31" s="17"/>
      <c r="K31" s="165"/>
      <c r="L31" s="21"/>
      <c r="M31" s="173"/>
      <c r="N31" s="159"/>
      <c r="O31" s="18"/>
      <c r="P31" s="285"/>
      <c r="Q31" s="283"/>
      <c r="R31" s="286"/>
      <c r="S31" s="47">
        <f>IF(OR(N31="",K31=Paramétrage!$C$10,K31=Paramétrage!$C$13,K31=Paramétrage!$C$17,K31=Paramétrage!$C$20,K31=Paramétrage!$C$24,K31=Paramétrage!$C$27,AND(K31&lt;&gt;Paramétrage!$C$9,O31="Mut+ext")),0,ROUNDUP(M31/N31,0))</f>
        <v>0</v>
      </c>
      <c r="T31" s="168">
        <f>IF(OR(K31="",O31="Mut+ext"),0,IF(VLOOKUP(K31,Paramétrage!$C$6:$E$29,2,0)=0,0,IF(N31="","saisir capacité",L31*S31*VLOOKUP(K31,Paramétrage!$C$6:$E$29,2,0))))</f>
        <v>0</v>
      </c>
      <c r="U31" s="169"/>
      <c r="V31" s="170">
        <f t="shared" si="4"/>
        <v>0</v>
      </c>
      <c r="W31" s="48">
        <f>IF(OR(K31="",O31="Mut+ext"),0,IF(ISERROR(U31+T31*VLOOKUP(K31,Paramétrage!$C$6:$E$29,3,0))=TRUE,V31,U31+T31*VLOOKUP(K31,Paramétrage!$C$6:$E$29,3,0)))</f>
        <v>0</v>
      </c>
      <c r="X31" s="282"/>
      <c r="Y31" s="283"/>
      <c r="Z31" s="284"/>
      <c r="AA31" s="151"/>
      <c r="AB31" s="19"/>
      <c r="AC31" s="33">
        <f t="shared" si="5"/>
        <v>0</v>
      </c>
      <c r="AD31" s="172">
        <f t="shared" si="6"/>
        <v>0</v>
      </c>
    </row>
    <row r="32" spans="1:30">
      <c r="A32" s="278"/>
      <c r="B32" s="334"/>
      <c r="C32" s="301"/>
      <c r="D32" s="302"/>
      <c r="E32" s="305"/>
      <c r="F32" s="164"/>
      <c r="G32" s="67"/>
      <c r="H32" s="25"/>
      <c r="I32" s="24"/>
      <c r="J32" s="17"/>
      <c r="K32" s="165"/>
      <c r="L32" s="21"/>
      <c r="M32" s="158"/>
      <c r="N32" s="159"/>
      <c r="O32" s="18"/>
      <c r="P32" s="285"/>
      <c r="Q32" s="283"/>
      <c r="R32" s="286"/>
      <c r="S32" s="47">
        <f>IF(OR(N32="",K32=Paramétrage!$C$10,K32=Paramétrage!$C$13,K32=Paramétrage!$C$17,K32=Paramétrage!$C$20,K32=Paramétrage!$C$24,K32=Paramétrage!$C$27,AND(K32&lt;&gt;Paramétrage!$C$9,O32="Mut+ext")),0,ROUNDUP(M32/N32,0))</f>
        <v>0</v>
      </c>
      <c r="T32" s="168">
        <f>IF(OR(K32="",O32="Mut+ext"),0,IF(VLOOKUP(K32,Paramétrage!$C$6:$E$29,2,0)=0,0,IF(N32="","saisir capacité",L32*S32*VLOOKUP(K32,Paramétrage!$C$6:$E$29,2,0))))</f>
        <v>0</v>
      </c>
      <c r="U32" s="169"/>
      <c r="V32" s="170">
        <f t="shared" si="4"/>
        <v>0</v>
      </c>
      <c r="W32" s="48">
        <f>IF(OR(K32="",O32="Mut+ext"),0,IF(ISERROR(U32+T32*VLOOKUP(K32,Paramétrage!$C$6:$E$29,3,0))=TRUE,V32,U32+T32*VLOOKUP(K32,Paramétrage!$C$6:$E$29,3,0)))</f>
        <v>0</v>
      </c>
      <c r="X32" s="282"/>
      <c r="Y32" s="283"/>
      <c r="Z32" s="284"/>
      <c r="AA32" s="151"/>
      <c r="AB32" s="19"/>
      <c r="AC32" s="33">
        <f t="shared" si="5"/>
        <v>0</v>
      </c>
      <c r="AD32" s="172">
        <f t="shared" si="6"/>
        <v>0</v>
      </c>
    </row>
    <row r="33" spans="1:30">
      <c r="A33" s="278"/>
      <c r="B33" s="334"/>
      <c r="C33" s="301"/>
      <c r="D33" s="302"/>
      <c r="E33" s="305"/>
      <c r="F33" s="164"/>
      <c r="G33" s="27"/>
      <c r="H33" s="25"/>
      <c r="I33" s="31"/>
      <c r="J33" s="17"/>
      <c r="K33" s="165"/>
      <c r="L33" s="22"/>
      <c r="M33" s="158"/>
      <c r="N33" s="159"/>
      <c r="O33" s="18"/>
      <c r="P33" s="285"/>
      <c r="Q33" s="283"/>
      <c r="R33" s="286"/>
      <c r="S33" s="47">
        <f>IF(OR(N33="",K33=Paramétrage!$C$10,K33=Paramétrage!$C$13,K33=Paramétrage!$C$17,K33=Paramétrage!$C$20,K33=Paramétrage!$C$24,K33=Paramétrage!$C$27,AND(K33&lt;&gt;Paramétrage!$C$9,O33="Mut+ext")),0,ROUNDUP(M33/N33,0))</f>
        <v>0</v>
      </c>
      <c r="T33" s="168">
        <f>IF(OR(K33="",O33="Mut+ext"),0,IF(VLOOKUP(K33,Paramétrage!$C$6:$E$29,2,0)=0,0,IF(N33="","saisir capacité",L33*S33*VLOOKUP(K33,Paramétrage!$C$6:$E$29,2,0))))</f>
        <v>0</v>
      </c>
      <c r="U33" s="169"/>
      <c r="V33" s="170">
        <f t="shared" si="4"/>
        <v>0</v>
      </c>
      <c r="W33" s="48">
        <f>IF(OR(K33="",O33="Mut+ext"),0,IF(ISERROR(U33+T33*VLOOKUP(K33,Paramétrage!$C$6:$E$29,3,0))=TRUE,V33,U33+T33*VLOOKUP(K33,Paramétrage!$C$6:$E$29,3,0)))</f>
        <v>0</v>
      </c>
      <c r="X33" s="282"/>
      <c r="Y33" s="283"/>
      <c r="Z33" s="284"/>
      <c r="AA33" s="26"/>
      <c r="AB33" s="19"/>
      <c r="AC33" s="33">
        <f t="shared" si="5"/>
        <v>0</v>
      </c>
      <c r="AD33" s="172">
        <f t="shared" si="6"/>
        <v>0</v>
      </c>
    </row>
    <row r="34" spans="1:30">
      <c r="A34" s="278"/>
      <c r="B34" s="334"/>
      <c r="C34" s="301"/>
      <c r="D34" s="302"/>
      <c r="E34" s="305"/>
      <c r="F34" s="164"/>
      <c r="G34" s="27"/>
      <c r="H34" s="25"/>
      <c r="I34" s="31"/>
      <c r="J34" s="17"/>
      <c r="K34" s="165"/>
      <c r="L34" s="22"/>
      <c r="M34" s="158"/>
      <c r="N34" s="159"/>
      <c r="O34" s="18"/>
      <c r="P34" s="285"/>
      <c r="Q34" s="283"/>
      <c r="R34" s="286"/>
      <c r="S34" s="47">
        <f>IF(OR(N34="",K34=Paramétrage!$C$10,K34=Paramétrage!$C$13,K34=Paramétrage!$C$17,K34=Paramétrage!$C$20,K34=Paramétrage!$C$24,K34=Paramétrage!$C$27,AND(K34&lt;&gt;Paramétrage!$C$9,O34="Mut+ext")),0,ROUNDUP(M34/N34,0))</f>
        <v>0</v>
      </c>
      <c r="T34" s="168">
        <f>IF(OR(K34="",O34="Mut+ext"),0,IF(VLOOKUP(K34,Paramétrage!$C$6:$E$29,2,0)=0,0,IF(N34="","saisir capacité",L34*S34*VLOOKUP(K34,Paramétrage!$C$6:$E$29,2,0))))</f>
        <v>0</v>
      </c>
      <c r="U34" s="169"/>
      <c r="V34" s="170">
        <f t="shared" si="4"/>
        <v>0</v>
      </c>
      <c r="W34" s="48">
        <f>IF(OR(K34="",O34="Mut+ext"),0,IF(ISERROR(U34+T34*VLOOKUP(K34,Paramétrage!$C$6:$E$29,3,0))=TRUE,V34,U34+T34*VLOOKUP(K34,Paramétrage!$C$6:$E$29,3,0)))</f>
        <v>0</v>
      </c>
      <c r="X34" s="282"/>
      <c r="Y34" s="283"/>
      <c r="Z34" s="284"/>
      <c r="AA34" s="151"/>
      <c r="AB34" s="19"/>
      <c r="AC34" s="33">
        <f t="shared" si="5"/>
        <v>0</v>
      </c>
      <c r="AD34" s="172">
        <f t="shared" si="6"/>
        <v>0</v>
      </c>
    </row>
    <row r="35" spans="1:30">
      <c r="A35" s="278"/>
      <c r="B35" s="334"/>
      <c r="C35" s="301"/>
      <c r="D35" s="302"/>
      <c r="E35" s="305"/>
      <c r="F35" s="164"/>
      <c r="G35" s="27"/>
      <c r="H35" s="25"/>
      <c r="I35" s="31"/>
      <c r="J35" s="17"/>
      <c r="K35" s="165"/>
      <c r="L35" s="21"/>
      <c r="M35" s="173"/>
      <c r="N35" s="159"/>
      <c r="O35" s="18"/>
      <c r="P35" s="285"/>
      <c r="Q35" s="283"/>
      <c r="R35" s="286"/>
      <c r="S35" s="47">
        <f>IF(OR(N35="",K35=Paramétrage!$C$10,K35=Paramétrage!$C$13,K35=Paramétrage!$C$17,K35=Paramétrage!$C$20,K35=Paramétrage!$C$24,K35=Paramétrage!$C$27,AND(K35&lt;&gt;Paramétrage!$C$9,O35="Mut+ext")),0,ROUNDUP(M35/N35,0))</f>
        <v>0</v>
      </c>
      <c r="T35" s="168">
        <f>IF(OR(K35="",O35="Mut+ext"),0,IF(VLOOKUP(K35,Paramétrage!$C$6:$E$29,2,0)=0,0,IF(N35="","saisir capacité",L35*S35*VLOOKUP(K35,Paramétrage!$C$6:$E$29,2,0))))</f>
        <v>0</v>
      </c>
      <c r="U35" s="169"/>
      <c r="V35" s="170">
        <f t="shared" si="4"/>
        <v>0</v>
      </c>
      <c r="W35" s="48">
        <f>IF(OR(K35="",O35="Mut+ext"),0,IF(ISERROR(U35+T35*VLOOKUP(K35,Paramétrage!$C$6:$E$29,3,0))=TRUE,V35,U35+T35*VLOOKUP(K35,Paramétrage!$C$6:$E$29,3,0)))</f>
        <v>0</v>
      </c>
      <c r="X35" s="282"/>
      <c r="Y35" s="283"/>
      <c r="Z35" s="284"/>
      <c r="AA35" s="151"/>
      <c r="AB35" s="19"/>
      <c r="AC35" s="33">
        <f t="shared" si="5"/>
        <v>0</v>
      </c>
      <c r="AD35" s="172">
        <f t="shared" si="6"/>
        <v>0</v>
      </c>
    </row>
    <row r="36" spans="1:30">
      <c r="A36" s="278"/>
      <c r="B36" s="334"/>
      <c r="C36" s="174"/>
      <c r="D36" s="175"/>
      <c r="E36" s="176"/>
      <c r="F36" s="176"/>
      <c r="G36" s="68"/>
      <c r="H36" s="51"/>
      <c r="I36" s="35"/>
      <c r="J36" s="36"/>
      <c r="K36" s="177"/>
      <c r="L36" s="37">
        <f>AC36</f>
        <v>0</v>
      </c>
      <c r="M36" s="178"/>
      <c r="N36" s="178"/>
      <c r="O36" s="40"/>
      <c r="P36" s="38"/>
      <c r="Q36" s="38"/>
      <c r="R36" s="39"/>
      <c r="S36" s="52"/>
      <c r="T36" s="179">
        <f>SUM(T26:T35)</f>
        <v>0</v>
      </c>
      <c r="U36" s="177">
        <f>SUM(U26:U35)</f>
        <v>0</v>
      </c>
      <c r="V36" s="180">
        <f>SUM(V26:V35)</f>
        <v>0</v>
      </c>
      <c r="W36" s="41">
        <f>SUM(W26:W35)</f>
        <v>0</v>
      </c>
      <c r="X36" s="53"/>
      <c r="Y36" s="54"/>
      <c r="Z36" s="55"/>
      <c r="AA36" s="56"/>
      <c r="AB36" s="57"/>
      <c r="AC36" s="58">
        <f>SUM(AC26:AC35)</f>
        <v>0</v>
      </c>
      <c r="AD36" s="59">
        <f>SUM(AD26:AD35)</f>
        <v>0</v>
      </c>
    </row>
    <row r="37" spans="1:30" s="69" customFormat="1" ht="15.95" thickBot="1">
      <c r="A37" s="278"/>
      <c r="B37" s="85"/>
      <c r="C37" s="85"/>
      <c r="D37" s="86"/>
      <c r="E37" s="87"/>
      <c r="F37" s="88"/>
      <c r="G37" s="89"/>
      <c r="H37" s="90"/>
      <c r="I37" s="91"/>
      <c r="J37" s="92"/>
      <c r="K37" s="93"/>
      <c r="L37" s="94">
        <f>L36+L25</f>
        <v>54</v>
      </c>
      <c r="M37" s="90"/>
      <c r="N37" s="95"/>
      <c r="O37" s="96"/>
      <c r="P37" s="97"/>
      <c r="Q37" s="97"/>
      <c r="R37" s="98"/>
      <c r="S37" s="99"/>
      <c r="T37" s="100">
        <f>T25+T36</f>
        <v>110</v>
      </c>
      <c r="U37" s="93"/>
      <c r="V37" s="100">
        <f>V25+V36</f>
        <v>110</v>
      </c>
      <c r="W37" s="100">
        <f>W25+W36</f>
        <v>121</v>
      </c>
      <c r="X37" s="101"/>
      <c r="Y37" s="102"/>
      <c r="Z37" s="103"/>
      <c r="AA37" s="104"/>
      <c r="AB37" s="105"/>
      <c r="AC37" s="77"/>
      <c r="AD37" s="78"/>
    </row>
    <row r="38" spans="1:30" ht="15.75" customHeight="1">
      <c r="A38" s="279" t="s">
        <v>112</v>
      </c>
      <c r="B38" s="335" t="s">
        <v>113</v>
      </c>
      <c r="C38" s="303" t="s">
        <v>136</v>
      </c>
      <c r="D38" s="304"/>
      <c r="E38" s="336">
        <v>6</v>
      </c>
      <c r="F38" s="181" t="s">
        <v>114</v>
      </c>
      <c r="G38" s="27" t="s">
        <v>143</v>
      </c>
      <c r="H38" s="25"/>
      <c r="I38" s="31" t="s">
        <v>40</v>
      </c>
      <c r="J38" s="17"/>
      <c r="K38" s="165" t="s">
        <v>49</v>
      </c>
      <c r="L38" s="22">
        <v>22</v>
      </c>
      <c r="M38" s="158">
        <v>10</v>
      </c>
      <c r="N38" s="159">
        <v>350</v>
      </c>
      <c r="O38" s="83" t="s">
        <v>64</v>
      </c>
      <c r="P38" s="338" t="s">
        <v>138</v>
      </c>
      <c r="Q38" s="288"/>
      <c r="R38" s="339"/>
      <c r="S38" s="127">
        <f>IF(OR(N38="",K38=Paramétrage!$C$10,K38=Paramétrage!$C$13,K38=Paramétrage!$C$17,K38=Paramétrage!$C$20,K38=Paramétrage!$C$24,K38=Paramétrage!$C$27,AND(K38&lt;&gt;Paramétrage!$C$9,O38="Mut+ext")),0,ROUNDUP(M38/N38,0))</f>
        <v>0</v>
      </c>
      <c r="T38" s="185">
        <f>IF(OR(K38="",O38="Mut+ext"),0,IF(VLOOKUP(K38,Paramétrage!$C$6:$E$29,2,0)=0,0,IF(N38="","saisir capacité",L38*S38*VLOOKUP(K38,Paramétrage!$C$6:$E$29,2,0))))</f>
        <v>0</v>
      </c>
      <c r="U38" s="186"/>
      <c r="V38" s="187">
        <f t="shared" ref="V38:V57" si="7">IF(OR(K38="",O38="Mut+ext"),0,IF(ISERROR(T38+U38)=TRUE,T38,T38+U38))</f>
        <v>0</v>
      </c>
      <c r="W38" s="128">
        <f>IF(OR(K38="",O38="Mut+ext"),0,IF(ISERROR(U38+T38*VLOOKUP(K38,Paramétrage!$C$6:$E$29,3,0))=TRUE,V38,U38+T38*VLOOKUP(K38,Paramétrage!$C$6:$E$29,3,0)))</f>
        <v>0</v>
      </c>
      <c r="X38" s="287"/>
      <c r="Y38" s="288"/>
      <c r="Z38" s="289"/>
      <c r="AA38" s="152" t="s">
        <v>84</v>
      </c>
      <c r="AB38" s="84"/>
      <c r="AC38" s="33">
        <f>IF(F38="",0,IF(I38="",0,IF(SUMIF($F$38:$F$57,F38,$M$38:$M$57)=0,0,IF(OR(J38="",I38="obligatoire"),AD38/SUMIF($F$38:$F$57,F38,$M$38:$M$57),AD38/(SUMIF($F$38:$F$57,F38,$M$38:$M$57)/J38)))))</f>
        <v>3.3846153846153846</v>
      </c>
      <c r="AD38" s="171">
        <f>L38*M38</f>
        <v>220</v>
      </c>
    </row>
    <row r="39" spans="1:30">
      <c r="A39" s="280"/>
      <c r="B39" s="334"/>
      <c r="C39" s="301"/>
      <c r="D39" s="302"/>
      <c r="E39" s="305"/>
      <c r="F39" s="164" t="s">
        <v>116</v>
      </c>
      <c r="G39" s="27" t="s">
        <v>143</v>
      </c>
      <c r="H39" s="25"/>
      <c r="I39" s="31" t="s">
        <v>40</v>
      </c>
      <c r="J39" s="17"/>
      <c r="K39" s="165" t="s">
        <v>41</v>
      </c>
      <c r="L39" s="225">
        <v>22</v>
      </c>
      <c r="M39" s="158">
        <v>10</v>
      </c>
      <c r="N39" s="159">
        <v>25</v>
      </c>
      <c r="O39" s="18" t="s">
        <v>42</v>
      </c>
      <c r="P39" s="285"/>
      <c r="Q39" s="283"/>
      <c r="R39" s="286"/>
      <c r="S39" s="49">
        <f>IF(OR(N39="",K39=Paramétrage!$C$10,K39=Paramétrage!$C$13,K39=Paramétrage!$C$17,K39=Paramétrage!$C$20,K39=Paramétrage!$C$24,K39=Paramétrage!$C$27,AND(K39&lt;&gt;Paramétrage!$C$9,O39="Mut+ext")),0,ROUNDUP(M39/N39,0))</f>
        <v>1</v>
      </c>
      <c r="T39" s="188">
        <f>IF(OR(K39="",O39="Mut+ext"),0,IF(VLOOKUP(K39,Paramétrage!$C$6:$E$29,2,0)=0,0,IF(N39="","saisir capacité",L39*S39*VLOOKUP(K39,Paramétrage!$C$6:$E$29,2,0))))</f>
        <v>22</v>
      </c>
      <c r="U39" s="169"/>
      <c r="V39" s="189">
        <f t="shared" si="7"/>
        <v>22</v>
      </c>
      <c r="W39" s="50">
        <f>IF(OR(K39="",O39="Mut+ext"),0,IF(ISERROR(U39+T39*VLOOKUP(K39,Paramétrage!$C$6:$E$29,3,0))=TRUE,V39,U39+T39*VLOOKUP(K39,Paramétrage!$C$6:$E$29,3,0)))</f>
        <v>22</v>
      </c>
      <c r="X39" s="282"/>
      <c r="Y39" s="283"/>
      <c r="Z39" s="284"/>
      <c r="AA39" s="151" t="s">
        <v>86</v>
      </c>
      <c r="AB39" s="19"/>
      <c r="AC39" s="33">
        <f>IF(F39="",0,IF(I39="",0,IF(SUMIF($F$38:$F$57,F39,$M$38:$M$57)=0,0,IF(OR(J39="",I39="obligatoire"),AD39/SUMIF($F$38:$F$57,F39,$M$38:$M$57),AD39/(SUMIF($F$38:$F$57,F39,$M$38:$M$57)/J39)))))</f>
        <v>3.3846153846153846</v>
      </c>
      <c r="AD39" s="171">
        <f t="shared" ref="AD39:AD57" si="8">L39*M39</f>
        <v>220</v>
      </c>
    </row>
    <row r="40" spans="1:30">
      <c r="A40" s="280"/>
      <c r="B40" s="334"/>
      <c r="C40" s="301"/>
      <c r="D40" s="302"/>
      <c r="E40" s="305"/>
      <c r="F40" s="166" t="s">
        <v>132</v>
      </c>
      <c r="G40" s="210" t="s">
        <v>144</v>
      </c>
      <c r="H40" s="211"/>
      <c r="I40" s="212" t="s">
        <v>61</v>
      </c>
      <c r="J40" s="213"/>
      <c r="K40" s="214" t="s">
        <v>41</v>
      </c>
      <c r="L40" s="21"/>
      <c r="M40" s="191"/>
      <c r="N40" s="159"/>
      <c r="O40" s="18"/>
      <c r="P40" s="285"/>
      <c r="Q40" s="283"/>
      <c r="R40" s="286"/>
      <c r="S40" s="49">
        <f>IF(OR(N40="",K40=Paramétrage!$C$10,K40=Paramétrage!$C$13,K40=Paramétrage!$C$17,K40=Paramétrage!$C$20,K40=Paramétrage!$C$24,K40=Paramétrage!$C$27,AND(K40&lt;&gt;Paramétrage!$C$9,O40="Mut+ext")),0,ROUNDUP(M40/N40,0))</f>
        <v>0</v>
      </c>
      <c r="T40" s="188" t="str">
        <f>IF(OR(K40="",O40="Mut+ext"),0,IF(VLOOKUP(K40,Paramétrage!$C$6:$E$29,2,0)=0,0,IF(N40="","saisir capacité",L40*S40*VLOOKUP(K40,Paramétrage!$C$6:$E$29,2,0))))</f>
        <v>saisir capacité</v>
      </c>
      <c r="U40" s="169"/>
      <c r="V40" s="189" t="str">
        <f t="shared" si="7"/>
        <v>saisir capacité</v>
      </c>
      <c r="W40" s="50" t="str">
        <f>IF(OR(K40="",O40="Mut+ext"),0,IF(ISERROR(U40+T40*VLOOKUP(K40,Paramétrage!$C$6:$E$29,3,0))=TRUE,V40,U40+T40*VLOOKUP(K40,Paramétrage!$C$6:$E$29,3,0)))</f>
        <v>saisir capacité</v>
      </c>
      <c r="X40" s="282"/>
      <c r="Y40" s="283"/>
      <c r="Z40" s="284"/>
      <c r="AA40" s="151" t="s">
        <v>89</v>
      </c>
      <c r="AB40" s="19"/>
      <c r="AC40" s="33">
        <f>IF(F40="",0,IF(I40="",0,IF(SUMIF($F$38:$F$57,F40,$M$38:$M$57)=0,0,IF(OR(J40="",I40="obligatoire"),AD40/SUMIF($F$38:$F$57,F40,$M$38:$M$57),AD40/(SUMIF($F$38:$F$57,F40,$M$38:$M$57)/J40)))))</f>
        <v>0</v>
      </c>
      <c r="AD40" s="171">
        <f t="shared" si="8"/>
        <v>0</v>
      </c>
    </row>
    <row r="41" spans="1:30">
      <c r="A41" s="280"/>
      <c r="B41" s="334"/>
      <c r="C41" s="301"/>
      <c r="D41" s="302"/>
      <c r="E41" s="301"/>
      <c r="F41" s="166" t="s">
        <v>119</v>
      </c>
      <c r="G41" s="210" t="s">
        <v>145</v>
      </c>
      <c r="H41" s="211"/>
      <c r="I41" s="212" t="s">
        <v>61</v>
      </c>
      <c r="J41" s="213"/>
      <c r="K41" s="214" t="s">
        <v>41</v>
      </c>
      <c r="L41" s="21"/>
      <c r="M41" s="191"/>
      <c r="N41" s="159"/>
      <c r="O41" s="18"/>
      <c r="P41" s="162"/>
      <c r="Q41" s="151"/>
      <c r="R41" s="163"/>
      <c r="S41" s="49"/>
      <c r="T41" s="188"/>
      <c r="U41" s="169"/>
      <c r="V41" s="189"/>
      <c r="W41" s="50"/>
      <c r="X41" s="160"/>
      <c r="Y41" s="151"/>
      <c r="Z41" s="161"/>
      <c r="AA41" s="26"/>
      <c r="AB41" s="19"/>
      <c r="AC41" s="33"/>
      <c r="AD41" s="171"/>
    </row>
    <row r="42" spans="1:30">
      <c r="A42" s="280"/>
      <c r="B42" s="334"/>
      <c r="C42" s="301"/>
      <c r="D42" s="302"/>
      <c r="E42" s="301"/>
      <c r="F42" s="164"/>
      <c r="G42" s="256" t="s">
        <v>68</v>
      </c>
      <c r="H42" s="25"/>
      <c r="I42" s="145"/>
      <c r="J42" s="17"/>
      <c r="K42" s="165"/>
      <c r="L42" s="22"/>
      <c r="M42" s="156"/>
      <c r="N42" s="201"/>
      <c r="O42" s="18"/>
      <c r="P42" s="285"/>
      <c r="Q42" s="283"/>
      <c r="R42" s="286"/>
      <c r="S42" s="49">
        <f>IF(OR(N42="",K42=Paramétrage!$C$10,K42=Paramétrage!$C$13,K42=Paramétrage!$C$17,K42=Paramétrage!$C$20,K42=Paramétrage!$C$24,K42=Paramétrage!$C$27,AND(K42&lt;&gt;Paramétrage!$C$9,O42="Mut+ext")),0,ROUNDUP(M42/N42,0))</f>
        <v>0</v>
      </c>
      <c r="T42" s="188">
        <f>IF(OR(K42="",O42="Mut+ext"),0,IF(VLOOKUP(K42,Paramétrage!$C$6:$E$29,2,0)=0,0,IF(N42="","saisir capacité",L42*S42*VLOOKUP(K42,Paramétrage!$C$6:$E$29,2,0))))</f>
        <v>0</v>
      </c>
      <c r="U42" s="169"/>
      <c r="V42" s="189">
        <f t="shared" si="7"/>
        <v>0</v>
      </c>
      <c r="W42" s="50">
        <f>IF(OR(K42="",O42="Mut+ext"),0,IF(ISERROR(U42+T42*VLOOKUP(K42,Paramétrage!$C$6:$E$29,3,0))=TRUE,V42,U42+T42*VLOOKUP(K42,Paramétrage!$C$6:$E$29,3,0)))</f>
        <v>0</v>
      </c>
      <c r="X42" s="282"/>
      <c r="Y42" s="283"/>
      <c r="Z42" s="284"/>
      <c r="AA42" s="26"/>
      <c r="AB42" s="19"/>
      <c r="AC42" s="33">
        <f>IF(F42="",0,IF(I42="",0,IF(SUMIF($F$38:$F$57,F42,$M$38:$M$57)=0,0,IF(OR(J42="",I42="obligatoire"),AD42/SUMIF($F$38:$F$57,F42,$M$38:$M$57),AD42/(SUMIF($F$38:$F$57,F42,$M$38:$M$57)/J42)))))</f>
        <v>0</v>
      </c>
      <c r="AD42" s="171">
        <f t="shared" si="8"/>
        <v>0</v>
      </c>
    </row>
    <row r="43" spans="1:30">
      <c r="A43" s="280"/>
      <c r="B43" s="334"/>
      <c r="C43" s="301"/>
      <c r="D43" s="302"/>
      <c r="E43" s="301"/>
      <c r="F43" s="164" t="s">
        <v>114</v>
      </c>
      <c r="G43" s="27" t="s">
        <v>146</v>
      </c>
      <c r="H43" s="25"/>
      <c r="I43" s="145" t="s">
        <v>40</v>
      </c>
      <c r="J43" s="17"/>
      <c r="K43" s="165" t="s">
        <v>49</v>
      </c>
      <c r="L43" s="22">
        <v>22</v>
      </c>
      <c r="M43" s="156">
        <v>40</v>
      </c>
      <c r="N43" s="201">
        <v>350</v>
      </c>
      <c r="O43" s="18" t="s">
        <v>64</v>
      </c>
      <c r="P43" s="285" t="s">
        <v>82</v>
      </c>
      <c r="Q43" s="283"/>
      <c r="R43" s="286"/>
      <c r="S43" s="49">
        <f>IF(OR(N43="",K43=Paramétrage!$C$10,K43=Paramétrage!$C$13,K43=Paramétrage!$C$17,K43=Paramétrage!$C$20,K43=Paramétrage!$C$24,K43=Paramétrage!$C$27,AND(K43&lt;&gt;Paramétrage!$C$9,O43="Mut+ext")),0,ROUNDUP(M43/N43,0))</f>
        <v>0</v>
      </c>
      <c r="T43" s="188">
        <f>IF(OR(K43="",O43="Mut+ext"),0,IF(VLOOKUP(K43,Paramétrage!$C$6:$E$29,2,0)=0,0,IF(N43="","saisir capacité",L43*S43*VLOOKUP(K43,Paramétrage!$C$6:$E$29,2,0))))</f>
        <v>0</v>
      </c>
      <c r="U43" s="169"/>
      <c r="V43" s="189">
        <f t="shared" si="7"/>
        <v>0</v>
      </c>
      <c r="W43" s="50">
        <f>IF(OR(K43="",O43="Mut+ext"),0,IF(ISERROR(U43+T43*VLOOKUP(K43,Paramétrage!$C$6:$E$29,3,0))=TRUE,V43,U43+T43*VLOOKUP(K43,Paramétrage!$C$6:$E$29,3,0)))</f>
        <v>0</v>
      </c>
      <c r="X43" s="282"/>
      <c r="Y43" s="283"/>
      <c r="Z43" s="284"/>
      <c r="AA43" s="151" t="s">
        <v>84</v>
      </c>
      <c r="AB43" s="19"/>
      <c r="AC43" s="33">
        <f>IF(F43="",0,IF(I43="",0,IF(SUMIF($F$38:$F$57,F43,$M$38:$M$57)=0,0,IF(OR(J43="",I43="obligatoire"),AD43/SUMIF($F$38:$F$57,F43,$M$38:$M$57),AD43/(SUMIF($F$38:$F$57,F43,$M$38:$M$57)/J43)))))</f>
        <v>13.538461538461538</v>
      </c>
      <c r="AD43" s="171">
        <f t="shared" si="8"/>
        <v>880</v>
      </c>
    </row>
    <row r="44" spans="1:30">
      <c r="A44" s="280"/>
      <c r="B44" s="334"/>
      <c r="C44" s="301"/>
      <c r="D44" s="302"/>
      <c r="E44" s="301"/>
      <c r="F44" s="164" t="s">
        <v>116</v>
      </c>
      <c r="G44" s="27" t="s">
        <v>146</v>
      </c>
      <c r="H44" s="25"/>
      <c r="I44" s="145" t="s">
        <v>40</v>
      </c>
      <c r="J44" s="17"/>
      <c r="K44" s="165" t="s">
        <v>41</v>
      </c>
      <c r="L44" s="225">
        <v>22</v>
      </c>
      <c r="M44" s="156">
        <v>40</v>
      </c>
      <c r="N44" s="201">
        <v>25</v>
      </c>
      <c r="O44" s="18" t="s">
        <v>42</v>
      </c>
      <c r="P44" s="285"/>
      <c r="Q44" s="283"/>
      <c r="R44" s="286"/>
      <c r="S44" s="49">
        <f>IF(OR(N44="",K44=Paramétrage!$C$10,K44=Paramétrage!$C$13,K44=Paramétrage!$C$17,K44=Paramétrage!$C$20,K44=Paramétrage!$C$24,K44=Paramétrage!$C$27,AND(K44&lt;&gt;Paramétrage!$C$9,O44="Mut+ext")),0,ROUNDUP(M44/N44,0))</f>
        <v>2</v>
      </c>
      <c r="T44" s="188">
        <f>IF(OR(K44="",O44="Mut+ext"),0,IF(VLOOKUP(K44,Paramétrage!$C$6:$E$29,2,0)=0,0,IF(N44="","saisir capacité",L44*S44*VLOOKUP(K44,Paramétrage!$C$6:$E$29,2,0))))</f>
        <v>44</v>
      </c>
      <c r="U44" s="169"/>
      <c r="V44" s="189">
        <f t="shared" si="7"/>
        <v>44</v>
      </c>
      <c r="W44" s="50">
        <f>IF(OR(K44="",O44="Mut+ext"),0,IF(ISERROR(U44+T44*VLOOKUP(K44,Paramétrage!$C$6:$E$29,3,0))=TRUE,V44,U44+T44*VLOOKUP(K44,Paramétrage!$C$6:$E$29,3,0)))</f>
        <v>44</v>
      </c>
      <c r="X44" s="282"/>
      <c r="Y44" s="283"/>
      <c r="Z44" s="284"/>
      <c r="AA44" s="151" t="s">
        <v>86</v>
      </c>
      <c r="AB44" s="19"/>
      <c r="AC44" s="33">
        <f>IF(F44="",0,IF(I44="",0,IF(SUMIF($F$38:$F$57,F44,$M$38:$M$57)=0,0,IF(OR(J44="",I44="obligatoire"),AD44/SUMIF($F$38:$F$57,F44,$M$38:$M$57),AD44/(SUMIF($F$38:$F$57,F44,$M$38:$M$57)/J44)))))</f>
        <v>13.538461538461538</v>
      </c>
      <c r="AD44" s="171">
        <f t="shared" si="8"/>
        <v>880</v>
      </c>
    </row>
    <row r="45" spans="1:30">
      <c r="A45" s="280"/>
      <c r="B45" s="334"/>
      <c r="C45" s="301"/>
      <c r="D45" s="302"/>
      <c r="E45" s="301"/>
      <c r="F45" s="164" t="s">
        <v>132</v>
      </c>
      <c r="G45" s="204" t="s">
        <v>93</v>
      </c>
      <c r="H45" s="205"/>
      <c r="I45" s="209" t="s">
        <v>61</v>
      </c>
      <c r="J45" s="208"/>
      <c r="K45" s="207" t="s">
        <v>41</v>
      </c>
      <c r="L45" s="22"/>
      <c r="M45" s="156"/>
      <c r="N45" s="201"/>
      <c r="O45" s="18"/>
      <c r="P45" s="285"/>
      <c r="Q45" s="283"/>
      <c r="R45" s="286"/>
      <c r="S45" s="49">
        <f>IF(OR(N45="",K45=Paramétrage!$C$10,K45=Paramétrage!$C$13,K45=Paramétrage!$C$17,K45=Paramétrage!$C$20,K45=Paramétrage!$C$24,K45=Paramétrage!$C$27,AND(K45&lt;&gt;Paramétrage!$C$9,O45="Mut+ext")),0,ROUNDUP(M45/N45,0))</f>
        <v>0</v>
      </c>
      <c r="T45" s="188" t="str">
        <f>IF(OR(K45="",O45="Mut+ext"),0,IF(VLOOKUP(K45,Paramétrage!$C$6:$E$29,2,0)=0,0,IF(N45="","saisir capacité",L45*S45*VLOOKUP(K45,Paramétrage!$C$6:$E$29,2,0))))</f>
        <v>saisir capacité</v>
      </c>
      <c r="U45" s="169"/>
      <c r="V45" s="189" t="str">
        <f t="shared" si="7"/>
        <v>saisir capacité</v>
      </c>
      <c r="W45" s="50" t="str">
        <f>IF(OR(K45="",O45="Mut+ext"),0,IF(ISERROR(U45+T45*VLOOKUP(K45,Paramétrage!$C$6:$E$29,3,0))=TRUE,V45,U45+T45*VLOOKUP(K45,Paramétrage!$C$6:$E$29,3,0)))</f>
        <v>saisir capacité</v>
      </c>
      <c r="X45" s="282"/>
      <c r="Y45" s="283"/>
      <c r="Z45" s="284"/>
      <c r="AA45" s="151" t="s">
        <v>89</v>
      </c>
      <c r="AB45" s="19"/>
      <c r="AC45" s="33">
        <f>IF(F45="",0,IF(I45="",0,IF(SUMIF($F$38:$F$57,F45,$M$38:$M$57)=0,0,IF(OR(J45="",I45="obligatoire"),AD45/SUMIF($F$38:$F$57,F45,$M$38:$M$57),AD45/(SUMIF($F$38:$F$57,F45,$M$38:$M$57)/J45)))))</f>
        <v>0</v>
      </c>
      <c r="AD45" s="171">
        <f t="shared" si="8"/>
        <v>0</v>
      </c>
    </row>
    <row r="46" spans="1:30">
      <c r="A46" s="280"/>
      <c r="B46" s="334"/>
      <c r="C46" s="301"/>
      <c r="D46" s="302"/>
      <c r="E46" s="301"/>
      <c r="F46" s="164" t="s">
        <v>119</v>
      </c>
      <c r="G46" s="204" t="s">
        <v>147</v>
      </c>
      <c r="H46" s="205"/>
      <c r="I46" s="209" t="s">
        <v>61</v>
      </c>
      <c r="J46" s="208"/>
      <c r="K46" s="207" t="s">
        <v>41</v>
      </c>
      <c r="L46" s="22"/>
      <c r="M46" s="156"/>
      <c r="N46" s="201"/>
      <c r="O46" s="18"/>
      <c r="P46" s="162"/>
      <c r="Q46" s="151"/>
      <c r="R46" s="163"/>
      <c r="S46" s="49"/>
      <c r="T46" s="188"/>
      <c r="U46" s="169"/>
      <c r="V46" s="189"/>
      <c r="W46" s="50"/>
      <c r="X46" s="160"/>
      <c r="Y46" s="151"/>
      <c r="Z46" s="161"/>
      <c r="AA46" s="151"/>
      <c r="AB46" s="19"/>
      <c r="AC46" s="33"/>
      <c r="AD46" s="171"/>
    </row>
    <row r="47" spans="1:30">
      <c r="A47" s="280"/>
      <c r="B47" s="334"/>
      <c r="C47" s="301"/>
      <c r="D47" s="302"/>
      <c r="E47" s="301"/>
      <c r="F47" s="164"/>
      <c r="G47" s="256" t="s">
        <v>68</v>
      </c>
      <c r="H47" s="25"/>
      <c r="I47" s="145"/>
      <c r="J47" s="17"/>
      <c r="K47" s="165"/>
      <c r="L47" s="22"/>
      <c r="M47" s="156"/>
      <c r="N47" s="201"/>
      <c r="O47" s="18"/>
      <c r="P47" s="285"/>
      <c r="Q47" s="283"/>
      <c r="R47" s="286"/>
      <c r="S47" s="49">
        <f>IF(OR(N47="",K47=Paramétrage!$C$10,K47=Paramétrage!$C$13,K47=Paramétrage!$C$17,K47=Paramétrage!$C$20,K47=Paramétrage!$C$24,K47=Paramétrage!$C$27,AND(K47&lt;&gt;Paramétrage!$C$9,O47="Mut+ext")),0,ROUNDUP(M47/N47,0))</f>
        <v>0</v>
      </c>
      <c r="T47" s="188">
        <f>IF(OR(K47="",O47="Mut+ext"),0,IF(VLOOKUP(K47,Paramétrage!$C$6:$E$29,2,0)=0,0,IF(N47="","saisir capacité",L47*S47*VLOOKUP(K47,Paramétrage!$C$6:$E$29,2,0))))</f>
        <v>0</v>
      </c>
      <c r="U47" s="169"/>
      <c r="V47" s="189">
        <f t="shared" ref="V47:V54" si="9">IF(OR(K47="",O47="Mut+ext"),0,IF(ISERROR(T47+U47)=TRUE,T47,T47+U47))</f>
        <v>0</v>
      </c>
      <c r="W47" s="50">
        <f>IF(OR(K47="",O47="Mut+ext"),0,IF(ISERROR(U47+T47*VLOOKUP(K47,Paramétrage!$C$6:$E$29,3,0))=TRUE,V47,U47+T47*VLOOKUP(K47,Paramétrage!$C$6:$E$29,3,0)))</f>
        <v>0</v>
      </c>
      <c r="X47" s="282"/>
      <c r="Y47" s="283"/>
      <c r="Z47" s="284"/>
      <c r="AA47" s="151"/>
      <c r="AB47" s="19"/>
      <c r="AC47" s="33">
        <f>IF(F47="",0,IF(I47="",0,IF(SUMIF($F$38:$F$57,F47,$M$38:$M$57)=0,0,IF(OR(J47="",I47="obligatoire"),AD47/SUMIF($F$38:$F$57,F47,$M$38:$M$57),AD47/(SUMIF($F$38:$F$57,F47,$M$38:$M$57)/J47)))))</f>
        <v>0</v>
      </c>
      <c r="AD47" s="171">
        <f t="shared" si="8"/>
        <v>0</v>
      </c>
    </row>
    <row r="48" spans="1:30">
      <c r="A48" s="280"/>
      <c r="B48" s="334"/>
      <c r="C48" s="301"/>
      <c r="D48" s="302"/>
      <c r="E48" s="301"/>
      <c r="F48" s="164" t="s">
        <v>114</v>
      </c>
      <c r="G48" s="27" t="s">
        <v>148</v>
      </c>
      <c r="H48" s="25"/>
      <c r="I48" s="145" t="s">
        <v>40</v>
      </c>
      <c r="J48" s="17"/>
      <c r="K48" s="165" t="s">
        <v>49</v>
      </c>
      <c r="L48" s="22">
        <v>22</v>
      </c>
      <c r="M48" s="156">
        <v>15</v>
      </c>
      <c r="N48" s="201">
        <v>350</v>
      </c>
      <c r="O48" s="18" t="s">
        <v>64</v>
      </c>
      <c r="P48" s="285" t="s">
        <v>82</v>
      </c>
      <c r="Q48" s="283"/>
      <c r="R48" s="286"/>
      <c r="S48" s="49">
        <f>IF(OR(N48="",K48=Paramétrage!$C$10,K48=Paramétrage!$C$13,K48=Paramétrage!$C$17,K48=Paramétrage!$C$20,K48=Paramétrage!$C$24,K48=Paramétrage!$C$27,AND(K48&lt;&gt;Paramétrage!$C$9,O48="Mut+ext")),0,ROUNDUP(M48/N48,0))</f>
        <v>0</v>
      </c>
      <c r="T48" s="188">
        <f>IF(OR(K48="",O48="Mut+ext"),0,IF(VLOOKUP(K48,Paramétrage!$C$6:$E$29,2,0)=0,0,IF(N48="","saisir capacité",L48*S48*VLOOKUP(K48,Paramétrage!$C$6:$E$29,2,0))))</f>
        <v>0</v>
      </c>
      <c r="U48" s="169"/>
      <c r="V48" s="189">
        <f t="shared" si="9"/>
        <v>0</v>
      </c>
      <c r="W48" s="50">
        <f>IF(OR(K48="",O48="Mut+ext"),0,IF(ISERROR(U48+T48*VLOOKUP(K48,Paramétrage!$C$6:$E$29,3,0))=TRUE,V48,U48+T48*VLOOKUP(K48,Paramétrage!$C$6:$E$29,3,0)))</f>
        <v>0</v>
      </c>
      <c r="X48" s="282"/>
      <c r="Y48" s="283"/>
      <c r="Z48" s="284"/>
      <c r="AA48" s="151" t="s">
        <v>84</v>
      </c>
      <c r="AB48" s="19"/>
      <c r="AC48" s="33">
        <f>IF(F48="",0,IF(I48="",0,IF(SUMIF($F$38:$F$57,F48,$M$38:$M$57)=0,0,IF(OR(J48="",I48="obligatoire"),AD48/SUMIF($F$38:$F$57,F48,$M$38:$M$57),AD48/(SUMIF($F$38:$F$57,F48,$M$38:$M$57)/J48)))))</f>
        <v>5.0769230769230766</v>
      </c>
      <c r="AD48" s="171">
        <f t="shared" ref="AD48:AD53" si="10">L48*M48</f>
        <v>330</v>
      </c>
    </row>
    <row r="49" spans="1:30">
      <c r="A49" s="280"/>
      <c r="B49" s="334"/>
      <c r="C49" s="301"/>
      <c r="D49" s="302"/>
      <c r="E49" s="301"/>
      <c r="F49" s="164" t="s">
        <v>116</v>
      </c>
      <c r="G49" s="27" t="s">
        <v>148</v>
      </c>
      <c r="H49" s="25"/>
      <c r="I49" s="145" t="s">
        <v>40</v>
      </c>
      <c r="J49" s="17"/>
      <c r="K49" s="165" t="s">
        <v>41</v>
      </c>
      <c r="L49" s="225">
        <v>22</v>
      </c>
      <c r="M49" s="156">
        <v>15</v>
      </c>
      <c r="N49" s="201">
        <v>25</v>
      </c>
      <c r="O49" s="18" t="s">
        <v>42</v>
      </c>
      <c r="P49" s="285"/>
      <c r="Q49" s="283"/>
      <c r="R49" s="286"/>
      <c r="S49" s="49">
        <f>IF(OR(N49="",K49=Paramétrage!$C$10,K49=Paramétrage!$C$13,K49=Paramétrage!$C$17,K49=Paramétrage!$C$20,K49=Paramétrage!$C$24,K49=Paramétrage!$C$27,AND(K49&lt;&gt;Paramétrage!$C$9,O49="Mut+ext")),0,ROUNDUP(M49/N49,0))</f>
        <v>1</v>
      </c>
      <c r="T49" s="188">
        <f>IF(OR(K49="",O49="Mut+ext"),0,IF(VLOOKUP(K49,Paramétrage!$C$6:$E$29,2,0)=0,0,IF(N49="","saisir capacité",L49*S49*VLOOKUP(K49,Paramétrage!$C$6:$E$29,2,0))))</f>
        <v>22</v>
      </c>
      <c r="U49" s="169"/>
      <c r="V49" s="189">
        <f t="shared" si="9"/>
        <v>22</v>
      </c>
      <c r="W49" s="50">
        <f>IF(OR(K49="",O49="Mut+ext"),0,IF(ISERROR(U49+T49*VLOOKUP(K49,Paramétrage!$C$6:$E$29,3,0))=TRUE,V49,U49+T49*VLOOKUP(K49,Paramétrage!$C$6:$E$29,3,0)))</f>
        <v>22</v>
      </c>
      <c r="X49" s="282"/>
      <c r="Y49" s="283"/>
      <c r="Z49" s="284"/>
      <c r="AA49" s="151" t="s">
        <v>86</v>
      </c>
      <c r="AB49" s="19"/>
      <c r="AC49" s="33">
        <f>IF(F49="",0,IF(I49="",0,IF(SUMIF($F$38:$F$57,F49,$M$38:$M$57)=0,0,IF(OR(J49="",I49="obligatoire"),AD49/SUMIF($F$38:$F$57,F49,$M$38:$M$57),AD49/(SUMIF($F$38:$F$57,F49,$M$38:$M$57)/J49)))))</f>
        <v>5.0769230769230766</v>
      </c>
      <c r="AD49" s="171">
        <f t="shared" si="10"/>
        <v>330</v>
      </c>
    </row>
    <row r="50" spans="1:30">
      <c r="A50" s="280"/>
      <c r="B50" s="334"/>
      <c r="C50" s="301"/>
      <c r="D50" s="302"/>
      <c r="E50" s="301"/>
      <c r="F50" s="164" t="s">
        <v>132</v>
      </c>
      <c r="G50" s="204" t="s">
        <v>97</v>
      </c>
      <c r="H50" s="205"/>
      <c r="I50" s="209" t="s">
        <v>61</v>
      </c>
      <c r="J50" s="208"/>
      <c r="K50" s="207" t="s">
        <v>41</v>
      </c>
      <c r="L50" s="22"/>
      <c r="M50" s="156"/>
      <c r="N50" s="201"/>
      <c r="O50" s="18"/>
      <c r="P50" s="162"/>
      <c r="Q50" s="151"/>
      <c r="R50" s="163"/>
      <c r="S50" s="49"/>
      <c r="T50" s="188"/>
      <c r="U50" s="169"/>
      <c r="V50" s="189"/>
      <c r="W50" s="50"/>
      <c r="X50" s="160"/>
      <c r="Y50" s="151"/>
      <c r="Z50" s="161"/>
      <c r="AA50" s="151"/>
      <c r="AB50" s="19"/>
      <c r="AC50" s="33"/>
      <c r="AD50" s="171"/>
    </row>
    <row r="51" spans="1:30">
      <c r="A51" s="280"/>
      <c r="B51" s="334"/>
      <c r="C51" s="301"/>
      <c r="D51" s="302"/>
      <c r="E51" s="301"/>
      <c r="F51" s="164" t="s">
        <v>119</v>
      </c>
      <c r="G51" s="204" t="s">
        <v>99</v>
      </c>
      <c r="H51" s="205"/>
      <c r="I51" s="209" t="s">
        <v>61</v>
      </c>
      <c r="J51" s="208"/>
      <c r="K51" s="207" t="s">
        <v>41</v>
      </c>
      <c r="L51" s="22"/>
      <c r="M51" s="156"/>
      <c r="N51" s="201"/>
      <c r="O51" s="18"/>
      <c r="P51" s="285"/>
      <c r="Q51" s="283"/>
      <c r="R51" s="286"/>
      <c r="S51" s="49">
        <f>IF(OR(N51="",K51=Paramétrage!$C$10,K51=Paramétrage!$C$13,K51=Paramétrage!$C$17,K51=Paramétrage!$C$20,K51=Paramétrage!$C$24,K51=Paramétrage!$C$27,AND(K51&lt;&gt;Paramétrage!$C$9,O51="Mut+ext")),0,ROUNDUP(M51/N51,0))</f>
        <v>0</v>
      </c>
      <c r="T51" s="188" t="str">
        <f>IF(OR(K51="",O51="Mut+ext"),0,IF(VLOOKUP(K51,Paramétrage!$C$6:$E$29,2,0)=0,0,IF(N51="","saisir capacité",L51*S51*VLOOKUP(K51,Paramétrage!$C$6:$E$29,2,0))))</f>
        <v>saisir capacité</v>
      </c>
      <c r="U51" s="169"/>
      <c r="V51" s="189" t="str">
        <f t="shared" si="9"/>
        <v>saisir capacité</v>
      </c>
      <c r="W51" s="50" t="str">
        <f>IF(OR(K51="",O51="Mut+ext"),0,IF(ISERROR(U51+T51*VLOOKUP(K51,Paramétrage!$C$6:$E$29,3,0))=TRUE,V51,U51+T51*VLOOKUP(K51,Paramétrage!$C$6:$E$29,3,0)))</f>
        <v>saisir capacité</v>
      </c>
      <c r="X51" s="282"/>
      <c r="Y51" s="283"/>
      <c r="Z51" s="284"/>
      <c r="AA51" s="151" t="s">
        <v>89</v>
      </c>
      <c r="AB51" s="19"/>
      <c r="AC51" s="33">
        <f>IF(F51="",0,IF(I51="",0,IF(SUMIF($F$38:$F$57,F51,$M$38:$M$57)=0,0,IF(OR(J51="",I51="obligatoire"),AD51/SUMIF($F$38:$F$57,F51,$M$38:$M$57),AD51/(SUMIF($F$38:$F$57,F51,$M$38:$M$57)/J51)))))</f>
        <v>0</v>
      </c>
      <c r="AD51" s="171">
        <f t="shared" si="10"/>
        <v>0</v>
      </c>
    </row>
    <row r="52" spans="1:30">
      <c r="A52" s="280"/>
      <c r="B52" s="334"/>
      <c r="C52" s="301"/>
      <c r="D52" s="302"/>
      <c r="E52" s="301"/>
      <c r="F52" s="164"/>
      <c r="G52" s="256" t="s">
        <v>100</v>
      </c>
      <c r="H52" s="25"/>
      <c r="I52" s="145"/>
      <c r="J52" s="17"/>
      <c r="K52" s="165"/>
      <c r="L52" s="22"/>
      <c r="M52" s="156"/>
      <c r="N52" s="201"/>
      <c r="O52" s="18"/>
      <c r="P52" s="285"/>
      <c r="Q52" s="283"/>
      <c r="R52" s="286"/>
      <c r="S52" s="49">
        <f>IF(OR(N52="",K52=Paramétrage!$C$10,K52=Paramétrage!$C$13,K52=Paramétrage!$C$17,K52=Paramétrage!$C$20,K52=Paramétrage!$C$24,K52=Paramétrage!$C$27,AND(K52&lt;&gt;Paramétrage!$C$9,O52="Mut+ext")),0,ROUNDUP(M52/N52,0))</f>
        <v>0</v>
      </c>
      <c r="T52" s="188">
        <f>IF(OR(K52="",O52="Mut+ext"),0,IF(VLOOKUP(K52,Paramétrage!$C$6:$E$29,2,0)=0,0,IF(N52="","saisir capacité",L52*S52*VLOOKUP(K52,Paramétrage!$C$6:$E$29,2,0))))</f>
        <v>0</v>
      </c>
      <c r="U52" s="169"/>
      <c r="V52" s="189">
        <f t="shared" si="9"/>
        <v>0</v>
      </c>
      <c r="W52" s="50">
        <f>IF(OR(K52="",O52="Mut+ext"),0,IF(ISERROR(U52+T52*VLOOKUP(K52,Paramétrage!$C$6:$E$29,3,0))=TRUE,V52,U52+T52*VLOOKUP(K52,Paramétrage!$C$6:$E$29,3,0)))</f>
        <v>0</v>
      </c>
      <c r="X52" s="282"/>
      <c r="Y52" s="283"/>
      <c r="Z52" s="284"/>
      <c r="AA52" s="151"/>
      <c r="AB52" s="19"/>
      <c r="AC52" s="33">
        <f>IF(F52="",0,IF(I52="",0,IF(SUMIF($F$38:$F$57,F52,$M$38:$M$57)=0,0,IF(OR(J52="",I52="obligatoire"),AD52/SUMIF($F$38:$F$57,F52,$M$38:$M$57),AD52/(SUMIF($F$38:$F$57,F52,$M$38:$M$57)/J52)))))</f>
        <v>0</v>
      </c>
      <c r="AD52" s="171">
        <f t="shared" si="10"/>
        <v>0</v>
      </c>
    </row>
    <row r="53" spans="1:30">
      <c r="A53" s="280"/>
      <c r="B53" s="334"/>
      <c r="C53" s="301"/>
      <c r="D53" s="302"/>
      <c r="E53" s="301"/>
      <c r="F53" s="164" t="s">
        <v>119</v>
      </c>
      <c r="G53" s="238" t="s">
        <v>101</v>
      </c>
      <c r="H53" s="25"/>
      <c r="I53" s="235" t="s">
        <v>61</v>
      </c>
      <c r="J53" s="17">
        <v>1</v>
      </c>
      <c r="K53" s="165" t="s">
        <v>49</v>
      </c>
      <c r="L53" s="22">
        <v>10</v>
      </c>
      <c r="M53" s="156">
        <v>300</v>
      </c>
      <c r="N53" s="157">
        <v>300</v>
      </c>
      <c r="O53" s="18" t="s">
        <v>42</v>
      </c>
      <c r="P53" s="340" t="s">
        <v>103</v>
      </c>
      <c r="Q53" s="283"/>
      <c r="R53" s="286"/>
      <c r="S53" s="49">
        <f>IF(OR(N53="",K53=Paramétrage!$C$10,K53=Paramétrage!$C$13,K53=Paramétrage!$C$17,K53=Paramétrage!$C$20,K53=Paramétrage!$C$24,K53=Paramétrage!$C$27,AND(K53&lt;&gt;Paramétrage!$C$9,O53="Mut+ext")),0,ROUNDUP(M53/N53,0))</f>
        <v>1</v>
      </c>
      <c r="T53" s="188">
        <f>IF(OR(K53="",O53="Mut+ext"),0,IF(VLOOKUP(K53,Paramétrage!$C$6:$E$29,2,0)=0,0,IF(N53="","saisir capacité",L53*S53*VLOOKUP(K53,Paramétrage!$C$6:$E$29,2,0))))</f>
        <v>10</v>
      </c>
      <c r="U53" s="169"/>
      <c r="V53" s="189">
        <f t="shared" si="9"/>
        <v>10</v>
      </c>
      <c r="W53" s="50">
        <f>IF(OR(K53="",O53="Mut+ext"),0,IF(ISERROR(U53+T53*VLOOKUP(K53,Paramétrage!$C$6:$E$29,3,0))=TRUE,V53,U53+T53*VLOOKUP(K53,Paramétrage!$C$6:$E$29,3,0)))</f>
        <v>15</v>
      </c>
      <c r="X53" s="282" t="s">
        <v>142</v>
      </c>
      <c r="Y53" s="283"/>
      <c r="Z53" s="284"/>
      <c r="AA53" s="151" t="s">
        <v>84</v>
      </c>
      <c r="AB53" s="19"/>
      <c r="AC53" s="33">
        <f>IF(F53="",0,IF(I53="",0,IF(SUMIF($F$38:$F$57,F53,$M$38:$M$57)=0,0,IF(OR(J53="",I53="obligatoire"),AD53/SUMIF($F$38:$F$57,F53,$M$38:$M$57),AD53/(SUMIF($F$38:$F$57,F53,$M$38:$M$57)/J53)))))</f>
        <v>8.5714285714285712</v>
      </c>
      <c r="AD53" s="171">
        <f t="shared" si="10"/>
        <v>3000</v>
      </c>
    </row>
    <row r="54" spans="1:30">
      <c r="A54" s="280"/>
      <c r="B54" s="334"/>
      <c r="C54" s="301"/>
      <c r="D54" s="302"/>
      <c r="E54" s="301"/>
      <c r="F54" s="164" t="s">
        <v>119</v>
      </c>
      <c r="G54" s="259" t="s">
        <v>105</v>
      </c>
      <c r="H54" s="221"/>
      <c r="I54" s="235" t="s">
        <v>61</v>
      </c>
      <c r="J54" s="223">
        <v>1</v>
      </c>
      <c r="K54" s="224" t="s">
        <v>41</v>
      </c>
      <c r="L54" s="225">
        <v>10</v>
      </c>
      <c r="M54" s="224">
        <v>50</v>
      </c>
      <c r="N54" s="236">
        <v>25</v>
      </c>
      <c r="O54" s="18" t="s">
        <v>42</v>
      </c>
      <c r="P54" s="340" t="s">
        <v>106</v>
      </c>
      <c r="Q54" s="283"/>
      <c r="R54" s="286"/>
      <c r="S54" s="49">
        <f>IF(OR(N54="",K54=Paramétrage!$C$10,K54=Paramétrage!$C$13,K54=Paramétrage!$C$17,K54=Paramétrage!$C$20,K54=Paramétrage!$C$24,K54=Paramétrage!$C$27,AND(K54&lt;&gt;Paramétrage!$C$9,O54="Mut+ext")),0,ROUNDUP(M54/N54,0))</f>
        <v>2</v>
      </c>
      <c r="T54" s="188">
        <f>IF(OR(K54="",O54="Mut+ext"),0,IF(VLOOKUP(K54,Paramétrage!$C$6:$E$29,2,0)=0,0,IF(N54="","saisir capacité",L54*S54*VLOOKUP(K54,Paramétrage!$C$6:$E$29,2,0))))</f>
        <v>20</v>
      </c>
      <c r="U54" s="169"/>
      <c r="V54" s="189">
        <f t="shared" si="9"/>
        <v>20</v>
      </c>
      <c r="W54" s="50">
        <f>IF(OR(K54="",O54="Mut+ext"),0,IF(ISERROR(U54+T54*VLOOKUP(K54,Paramétrage!$C$6:$E$29,3,0))=TRUE,V54,U54+T54*VLOOKUP(K54,Paramétrage!$C$6:$E$29,3,0)))</f>
        <v>20</v>
      </c>
      <c r="X54" s="282"/>
      <c r="Y54" s="283"/>
      <c r="Z54" s="284"/>
      <c r="AA54" s="151"/>
      <c r="AB54" s="19"/>
      <c r="AC54" s="33">
        <f>IF(F54="",0,IF(I54="",0,IF(SUMIF($F$38:$F$57,F54,$M$38:$M$57)=0,0,IF(OR(J54="",I54="obligatoire"),AD54/SUMIF($F$38:$F$57,F54,$M$38:$M$57),AD54/(SUMIF($F$38:$F$57,F54,$M$38:$M$57)/J54)))))</f>
        <v>1.4285714285714286</v>
      </c>
      <c r="AD54" s="171">
        <f t="shared" ref="AD54" si="11">L54*M54</f>
        <v>500</v>
      </c>
    </row>
    <row r="55" spans="1:30">
      <c r="A55" s="280"/>
      <c r="B55" s="334"/>
      <c r="C55" s="301"/>
      <c r="D55" s="302"/>
      <c r="E55" s="301"/>
      <c r="F55" s="164" t="s">
        <v>121</v>
      </c>
      <c r="G55" s="238" t="s">
        <v>109</v>
      </c>
      <c r="H55" s="25"/>
      <c r="I55" s="31" t="s">
        <v>40</v>
      </c>
      <c r="J55" s="17"/>
      <c r="K55" s="156" t="s">
        <v>41</v>
      </c>
      <c r="L55" s="22">
        <v>22</v>
      </c>
      <c r="M55" s="156">
        <f>40+100+45</f>
        <v>185</v>
      </c>
      <c r="N55" s="157">
        <v>25</v>
      </c>
      <c r="O55" s="257" t="s">
        <v>64</v>
      </c>
      <c r="P55" s="341" t="s">
        <v>110</v>
      </c>
      <c r="Q55" s="342"/>
      <c r="R55" s="343"/>
      <c r="S55" s="49"/>
      <c r="T55" s="188"/>
      <c r="U55" s="169"/>
      <c r="V55" s="189"/>
      <c r="W55" s="50"/>
      <c r="X55" s="160"/>
      <c r="Y55" s="151"/>
      <c r="Z55" s="161"/>
      <c r="AA55" s="151"/>
      <c r="AB55" s="19"/>
      <c r="AC55" s="33"/>
      <c r="AD55" s="171"/>
    </row>
    <row r="56" spans="1:30">
      <c r="A56" s="280"/>
      <c r="B56" s="334"/>
      <c r="C56" s="301"/>
      <c r="D56" s="302"/>
      <c r="E56" s="301"/>
      <c r="F56" s="202"/>
      <c r="G56" s="27"/>
      <c r="H56" s="147"/>
      <c r="I56" s="145"/>
      <c r="J56" s="265"/>
      <c r="K56" s="203"/>
      <c r="L56" s="263"/>
      <c r="M56" s="165"/>
      <c r="N56" s="266"/>
      <c r="O56" s="18"/>
      <c r="P56" s="162"/>
      <c r="Q56" s="151"/>
      <c r="R56" s="163"/>
      <c r="S56" s="49"/>
      <c r="T56" s="188"/>
      <c r="U56" s="169"/>
      <c r="V56" s="189"/>
      <c r="W56" s="50"/>
      <c r="X56" s="160"/>
      <c r="Y56" s="151"/>
      <c r="Z56" s="161"/>
      <c r="AA56" s="151"/>
      <c r="AB56" s="19"/>
      <c r="AC56" s="33"/>
      <c r="AD56" s="171"/>
    </row>
    <row r="57" spans="1:30">
      <c r="A57" s="280"/>
      <c r="B57" s="334"/>
      <c r="C57" s="301"/>
      <c r="D57" s="302"/>
      <c r="E57" s="337"/>
      <c r="F57" s="202"/>
      <c r="G57" s="146"/>
      <c r="H57" s="147"/>
      <c r="I57" s="148"/>
      <c r="J57" s="149"/>
      <c r="K57" s="203"/>
      <c r="L57" s="150"/>
      <c r="M57" s="173"/>
      <c r="N57" s="159"/>
      <c r="O57" s="18"/>
      <c r="P57" s="285"/>
      <c r="Q57" s="283"/>
      <c r="R57" s="286"/>
      <c r="S57" s="49">
        <f>IF(OR(N57="",K57=Paramétrage!$C$10,K57=Paramétrage!$C$13,K57=Paramétrage!$C$17,K57=Paramétrage!$C$20,K57=Paramétrage!$C$24,K57=Paramétrage!$C$27,AND(K57&lt;&gt;Paramétrage!$C$9,O57="Mut+ext")),0,ROUNDUP(M57/N57,0))</f>
        <v>0</v>
      </c>
      <c r="T57" s="188">
        <f>IF(OR(K57="",O57="Mut+ext"),0,IF(VLOOKUP(K57,Paramétrage!$C$6:$E$29,2,0)=0,0,IF(N57="","saisir capacité",L57*S57*VLOOKUP(K57,Paramétrage!$C$6:$E$29,2,0))))</f>
        <v>0</v>
      </c>
      <c r="U57" s="169"/>
      <c r="V57" s="189">
        <f t="shared" si="7"/>
        <v>0</v>
      </c>
      <c r="W57" s="50">
        <f>IF(OR(K57="",O57="Mut+ext"),0,IF(ISERROR(U57+T57*VLOOKUP(K57,Paramétrage!$C$6:$E$29,3,0))=TRUE,V57,U57+T57*VLOOKUP(K57,Paramétrage!$C$6:$E$29,3,0)))</f>
        <v>0</v>
      </c>
      <c r="X57" s="282"/>
      <c r="Y57" s="283"/>
      <c r="Z57" s="284"/>
      <c r="AA57" s="151"/>
      <c r="AB57" s="19"/>
      <c r="AC57" s="33">
        <f>IF(F57="",0,IF(I57="",0,IF(SUMIF($F$38:$F$57,F57,$M$38:$M$57)=0,0,IF(OR(J57="",I57="obligatoire"),AD57/SUMIF($F$38:$F$57,F57,$M$38:$M$57),AD57/(SUMIF($F$38:$F$57,F57,$M$38:$M$57)/J57)))))</f>
        <v>0</v>
      </c>
      <c r="AD57" s="171">
        <f t="shared" si="8"/>
        <v>0</v>
      </c>
    </row>
    <row r="58" spans="1:30">
      <c r="A58" s="280"/>
      <c r="B58" s="334"/>
      <c r="C58" s="193"/>
      <c r="D58" s="194"/>
      <c r="E58" s="195"/>
      <c r="F58" s="195"/>
      <c r="G58" s="74"/>
      <c r="H58" s="66"/>
      <c r="I58" s="75"/>
      <c r="J58" s="42"/>
      <c r="K58" s="196"/>
      <c r="L58" s="76">
        <f>AC58</f>
        <v>54</v>
      </c>
      <c r="M58" s="197"/>
      <c r="N58" s="197"/>
      <c r="O58" s="45"/>
      <c r="P58" s="43"/>
      <c r="Q58" s="43"/>
      <c r="R58" s="44"/>
      <c r="S58" s="60"/>
      <c r="T58" s="198">
        <f>SUM(T38:T57)</f>
        <v>118</v>
      </c>
      <c r="U58" s="196">
        <f>SUM(U38:U57)</f>
        <v>0</v>
      </c>
      <c r="V58" s="199">
        <f>SUM(V38:V57)</f>
        <v>118</v>
      </c>
      <c r="W58" s="46">
        <f>SUM(W38:W57)</f>
        <v>123</v>
      </c>
      <c r="X58" s="61"/>
      <c r="Y58" s="62"/>
      <c r="Z58" s="63"/>
      <c r="AA58" s="64"/>
      <c r="AB58" s="65"/>
      <c r="AC58" s="58">
        <f>SUM(AC38:AC57)</f>
        <v>54</v>
      </c>
      <c r="AD58" s="59">
        <f>SUM(AD38:AD57)</f>
        <v>6360</v>
      </c>
    </row>
    <row r="59" spans="1:30" ht="15.75" customHeight="1">
      <c r="A59" s="280"/>
      <c r="B59" s="334" t="s">
        <v>122</v>
      </c>
      <c r="C59" s="299"/>
      <c r="D59" s="300"/>
      <c r="E59" s="305"/>
      <c r="F59" s="164"/>
      <c r="G59" s="27"/>
      <c r="H59" s="25"/>
      <c r="I59" s="31"/>
      <c r="J59" s="17"/>
      <c r="K59" s="165"/>
      <c r="L59" s="22"/>
      <c r="M59" s="158"/>
      <c r="N59" s="159"/>
      <c r="O59" s="20"/>
      <c r="P59" s="285"/>
      <c r="Q59" s="283"/>
      <c r="R59" s="286"/>
      <c r="S59" s="49">
        <f>IF(OR(N59="",K59=Paramétrage!$C$10,K59=Paramétrage!$C$13,K59=Paramétrage!$C$17,K59=Paramétrage!$C$20,K59=Paramétrage!$C$24,K59=Paramétrage!$C$27,AND(K59&lt;&gt;Paramétrage!$C$9,O59="Mut+ext")),0,ROUNDUP(M59/N59,0))</f>
        <v>0</v>
      </c>
      <c r="T59" s="188">
        <f>IF(OR(K59="",O59="Mut+ext"),0,IF(VLOOKUP(K59,Paramétrage!$C$6:$E$29,2,0)=0,0,IF(N59="","saisir capacité",L59*S59*VLOOKUP(K59,Paramétrage!$C$6:$E$29,2,0))))</f>
        <v>0</v>
      </c>
      <c r="U59" s="169"/>
      <c r="V59" s="189">
        <f t="shared" ref="V59:V68" si="12">IF(OR(K59="",O59="Mut+ext"),0,IF(ISERROR(T59+U59)=TRUE,T59,T59+U59))</f>
        <v>0</v>
      </c>
      <c r="W59" s="50">
        <f>IF(OR(K59="",O59="Mut+ext"),0,IF(ISERROR(U59+T59*VLOOKUP(K59,Paramétrage!$C$6:$E$29,3,0))=TRUE,V59,U59+T59*VLOOKUP(K59,Paramétrage!$C$6:$E$29,3,0)))</f>
        <v>0</v>
      </c>
      <c r="X59" s="282"/>
      <c r="Y59" s="283"/>
      <c r="Z59" s="284"/>
      <c r="AA59" s="32"/>
      <c r="AB59" s="19"/>
      <c r="AC59" s="33">
        <f>IF(F59="",0,IF(I59="",0,IF(SUMIF($F$59:$F$68,F59,$M$59:$M$68)=0,0,IF(OR(J59="",I59="obligatoire"),AD59/SUMIF($F$59:$F$68,F59,$M$59:$M$68),AD59/(SUMIF($F$59:$F$68,F59,$M$59:$M$68)/J59)))))</f>
        <v>0</v>
      </c>
      <c r="AD59" s="171">
        <f>L59*M59</f>
        <v>0</v>
      </c>
    </row>
    <row r="60" spans="1:30">
      <c r="A60" s="280"/>
      <c r="B60" s="334"/>
      <c r="C60" s="301"/>
      <c r="D60" s="302"/>
      <c r="E60" s="305"/>
      <c r="F60" s="164"/>
      <c r="G60" s="27"/>
      <c r="H60" s="25"/>
      <c r="I60" s="31"/>
      <c r="J60" s="17"/>
      <c r="K60" s="165"/>
      <c r="L60" s="22"/>
      <c r="M60" s="158"/>
      <c r="N60" s="159"/>
      <c r="O60" s="18"/>
      <c r="P60" s="285"/>
      <c r="Q60" s="283"/>
      <c r="R60" s="286"/>
      <c r="S60" s="49">
        <f>IF(OR(N60="",K60=Paramétrage!$C$10,K60=Paramétrage!$C$13,K60=Paramétrage!$C$17,K60=Paramétrage!$C$20,K60=Paramétrage!$C$24,K60=Paramétrage!$C$27,AND(K60&lt;&gt;Paramétrage!$C$9,O60="Mut+ext")),0,ROUNDUP(M60/N60,0))</f>
        <v>0</v>
      </c>
      <c r="T60" s="188">
        <f>IF(OR(K60="",O60="Mut+ext"),0,IF(VLOOKUP(K60,Paramétrage!$C$6:$E$29,2,0)=0,0,IF(N60="","saisir capacité",L60*S60*VLOOKUP(K60,Paramétrage!$C$6:$E$29,2,0))))</f>
        <v>0</v>
      </c>
      <c r="U60" s="169"/>
      <c r="V60" s="189">
        <f t="shared" si="12"/>
        <v>0</v>
      </c>
      <c r="W60" s="50">
        <f>IF(OR(K60="",O60="Mut+ext"),0,IF(ISERROR(U60+T60*VLOOKUP(K60,Paramétrage!$C$6:$E$29,3,0))=TRUE,V60,U60+T60*VLOOKUP(K60,Paramétrage!$C$6:$E$29,3,0)))</f>
        <v>0</v>
      </c>
      <c r="X60" s="282"/>
      <c r="Y60" s="283"/>
      <c r="Z60" s="284"/>
      <c r="AA60" s="151"/>
      <c r="AB60" s="19"/>
      <c r="AC60" s="33">
        <f t="shared" ref="AC60:AC68" si="13">IF(F60="",0,IF(I60="",0,IF(SUMIF($F$59:$F$68,F60,$M$59:$M$68)=0,0,IF(OR(J60="",I60="obligatoire"),AD60/SUMIF($F$59:$F$68,F60,$M$59:$M$68),AD60/(SUMIF($F$59:$F$68,F60,$M$59:$M$68)/J60)))))</f>
        <v>0</v>
      </c>
      <c r="AD60" s="171">
        <f t="shared" ref="AD60:AD68" si="14">L60*M60</f>
        <v>0</v>
      </c>
    </row>
    <row r="61" spans="1:30">
      <c r="A61" s="280"/>
      <c r="B61" s="334"/>
      <c r="C61" s="301"/>
      <c r="D61" s="302"/>
      <c r="E61" s="305"/>
      <c r="F61" s="164"/>
      <c r="G61" s="27"/>
      <c r="H61" s="25"/>
      <c r="I61" s="31"/>
      <c r="J61" s="17"/>
      <c r="K61" s="165"/>
      <c r="L61" s="22"/>
      <c r="M61" s="158"/>
      <c r="N61" s="159"/>
      <c r="O61" s="18"/>
      <c r="P61" s="285"/>
      <c r="Q61" s="283"/>
      <c r="R61" s="286"/>
      <c r="S61" s="49">
        <f>IF(OR(N61="",K61=Paramétrage!$C$10,K61=Paramétrage!$C$13,K61=Paramétrage!$C$17,K61=Paramétrage!$C$20,K61=Paramétrage!$C$24,K61=Paramétrage!$C$27,AND(K61&lt;&gt;Paramétrage!$C$9,O61="Mut+ext")),0,ROUNDUP(M61/N61,0))</f>
        <v>0</v>
      </c>
      <c r="T61" s="188">
        <f>IF(OR(K61="",O61="Mut+ext"),0,IF(VLOOKUP(K61,Paramétrage!$C$6:$E$29,2,0)=0,0,IF(N61="","saisir capacité",L61*S61*VLOOKUP(K61,Paramétrage!$C$6:$E$29,2,0))))</f>
        <v>0</v>
      </c>
      <c r="U61" s="169"/>
      <c r="V61" s="189">
        <f t="shared" si="12"/>
        <v>0</v>
      </c>
      <c r="W61" s="50">
        <f>IF(OR(K61="",O61="Mut+ext"),0,IF(ISERROR(U61+T61*VLOOKUP(K61,Paramétrage!$C$6:$E$29,3,0))=TRUE,V61,U61+T61*VLOOKUP(K61,Paramétrage!$C$6:$E$29,3,0)))</f>
        <v>0</v>
      </c>
      <c r="X61" s="282"/>
      <c r="Y61" s="283"/>
      <c r="Z61" s="284"/>
      <c r="AA61" s="151"/>
      <c r="AB61" s="19"/>
      <c r="AC61" s="33">
        <f t="shared" si="13"/>
        <v>0</v>
      </c>
      <c r="AD61" s="171">
        <f t="shared" si="14"/>
        <v>0</v>
      </c>
    </row>
    <row r="62" spans="1:30">
      <c r="A62" s="280"/>
      <c r="B62" s="334"/>
      <c r="C62" s="301"/>
      <c r="D62" s="302"/>
      <c r="E62" s="305"/>
      <c r="F62" s="164"/>
      <c r="G62" s="27"/>
      <c r="H62" s="25"/>
      <c r="I62" s="31"/>
      <c r="J62" s="17"/>
      <c r="K62" s="165"/>
      <c r="L62" s="22"/>
      <c r="M62" s="158"/>
      <c r="N62" s="159"/>
      <c r="O62" s="18"/>
      <c r="P62" s="285"/>
      <c r="Q62" s="283"/>
      <c r="R62" s="286"/>
      <c r="S62" s="49">
        <f>IF(OR(N62="",K62=Paramétrage!$C$10,K62=Paramétrage!$C$13,K62=Paramétrage!$C$17,K62=Paramétrage!$C$20,K62=Paramétrage!$C$24,K62=Paramétrage!$C$27,AND(K62&lt;&gt;Paramétrage!$C$9,O62="Mut+ext")),0,ROUNDUP(M62/N62,0))</f>
        <v>0</v>
      </c>
      <c r="T62" s="188">
        <f>IF(OR(K62="",O62="Mut+ext"),0,IF(VLOOKUP(K62,Paramétrage!$C$6:$E$29,2,0)=0,0,IF(N62="","saisir capacité",L62*S62*VLOOKUP(K62,Paramétrage!$C$6:$E$29,2,0))))</f>
        <v>0</v>
      </c>
      <c r="U62" s="169"/>
      <c r="V62" s="189">
        <f t="shared" si="12"/>
        <v>0</v>
      </c>
      <c r="W62" s="50">
        <f>IF(OR(K62="",O62="Mut+ext"),0,IF(ISERROR(U62+T62*VLOOKUP(K62,Paramétrage!$C$6:$E$29,3,0))=TRUE,V62,U62+T62*VLOOKUP(K62,Paramétrage!$C$6:$E$29,3,0)))</f>
        <v>0</v>
      </c>
      <c r="X62" s="282"/>
      <c r="Y62" s="283"/>
      <c r="Z62" s="284"/>
      <c r="AA62" s="26"/>
      <c r="AB62" s="19"/>
      <c r="AC62" s="33">
        <f>IF(F62="",0,IF(I62="",0,IF(SUMIF($F$59:$F$68,F62,$M$59:$M$68)=0,0,IF(OR(J62="",I62="obligatoire"),AD62/SUMIF($F$59:$F$68,F62,$M$59:$M$68),AD62/(SUMIF($F$59:$F$68,F62,$M$59:$M$68)/J62)))))</f>
        <v>0</v>
      </c>
      <c r="AD62" s="171">
        <f t="shared" si="14"/>
        <v>0</v>
      </c>
    </row>
    <row r="63" spans="1:30">
      <c r="A63" s="280"/>
      <c r="B63" s="334"/>
      <c r="C63" s="301"/>
      <c r="D63" s="302"/>
      <c r="E63" s="305"/>
      <c r="F63" s="164"/>
      <c r="G63" s="27"/>
      <c r="H63" s="25"/>
      <c r="I63" s="31"/>
      <c r="J63" s="17"/>
      <c r="K63" s="165"/>
      <c r="L63" s="22"/>
      <c r="M63" s="158"/>
      <c r="N63" s="159"/>
      <c r="O63" s="18"/>
      <c r="P63" s="285"/>
      <c r="Q63" s="283"/>
      <c r="R63" s="286"/>
      <c r="S63" s="49">
        <f>IF(OR(N63="",K63=Paramétrage!$C$10,K63=Paramétrage!$C$13,K63=Paramétrage!$C$17,K63=Paramétrage!$C$20,K63=Paramétrage!$C$24,K63=Paramétrage!$C$27,AND(K63&lt;&gt;Paramétrage!$C$9,O63="Mut+ext")),0,ROUNDUP(M63/N63,0))</f>
        <v>0</v>
      </c>
      <c r="T63" s="188">
        <f>IF(OR(K63="",O63="Mut+ext"),0,IF(VLOOKUP(K63,Paramétrage!$C$6:$E$29,2,0)=0,0,IF(N63="","saisir capacité",L63*S63*VLOOKUP(K63,Paramétrage!$C$6:$E$29,2,0))))</f>
        <v>0</v>
      </c>
      <c r="U63" s="169"/>
      <c r="V63" s="189">
        <f t="shared" si="12"/>
        <v>0</v>
      </c>
      <c r="W63" s="50">
        <f>IF(OR(K63="",O63="Mut+ext"),0,IF(ISERROR(U63+T63*VLOOKUP(K63,Paramétrage!$C$6:$E$29,3,0))=TRUE,V63,U63+T63*VLOOKUP(K63,Paramétrage!$C$6:$E$29,3,0)))</f>
        <v>0</v>
      </c>
      <c r="X63" s="282"/>
      <c r="Y63" s="283"/>
      <c r="Z63" s="284"/>
      <c r="AA63" s="151"/>
      <c r="AB63" s="19"/>
      <c r="AC63" s="33">
        <f t="shared" si="13"/>
        <v>0</v>
      </c>
      <c r="AD63" s="171">
        <f t="shared" si="14"/>
        <v>0</v>
      </c>
    </row>
    <row r="64" spans="1:30">
      <c r="A64" s="280"/>
      <c r="B64" s="334"/>
      <c r="C64" s="301"/>
      <c r="D64" s="302"/>
      <c r="E64" s="305"/>
      <c r="F64" s="164"/>
      <c r="G64" s="67"/>
      <c r="H64" s="25"/>
      <c r="I64" s="24"/>
      <c r="J64" s="17"/>
      <c r="K64" s="165"/>
      <c r="L64" s="21"/>
      <c r="M64" s="173"/>
      <c r="N64" s="159"/>
      <c r="O64" s="18"/>
      <c r="P64" s="285"/>
      <c r="Q64" s="283"/>
      <c r="R64" s="286"/>
      <c r="S64" s="49">
        <f>IF(OR(N64="",K64=Paramétrage!$C$10,K64=Paramétrage!$C$13,K64=Paramétrage!$C$17,K64=Paramétrage!$C$20,K64=Paramétrage!$C$24,K64=Paramétrage!$C$27,AND(K64&lt;&gt;Paramétrage!$C$9,O64="Mut+ext")),0,ROUNDUP(M64/N64,0))</f>
        <v>0</v>
      </c>
      <c r="T64" s="188">
        <f>IF(OR(K64="",O64="Mut+ext"),0,IF(VLOOKUP(K64,Paramétrage!$C$6:$E$29,2,0)=0,0,IF(N64="","saisir capacité",L64*S64*VLOOKUP(K64,Paramétrage!$C$6:$E$29,2,0))))</f>
        <v>0</v>
      </c>
      <c r="U64" s="169"/>
      <c r="V64" s="189">
        <f t="shared" si="12"/>
        <v>0</v>
      </c>
      <c r="W64" s="50">
        <f>IF(OR(K64="",O64="Mut+ext"),0,IF(ISERROR(U64+T64*VLOOKUP(K64,Paramétrage!$C$6:$E$29,3,0))=TRUE,V64,U64+T64*VLOOKUP(K64,Paramétrage!$C$6:$E$29,3,0)))</f>
        <v>0</v>
      </c>
      <c r="X64" s="282"/>
      <c r="Y64" s="283"/>
      <c r="Z64" s="284"/>
      <c r="AA64" s="151"/>
      <c r="AB64" s="19"/>
      <c r="AC64" s="33">
        <f t="shared" si="13"/>
        <v>0</v>
      </c>
      <c r="AD64" s="171">
        <f t="shared" si="14"/>
        <v>0</v>
      </c>
    </row>
    <row r="65" spans="1:30">
      <c r="A65" s="280"/>
      <c r="B65" s="334"/>
      <c r="C65" s="301"/>
      <c r="D65" s="302"/>
      <c r="E65" s="305"/>
      <c r="F65" s="164"/>
      <c r="G65" s="67"/>
      <c r="H65" s="25"/>
      <c r="I65" s="24"/>
      <c r="J65" s="17"/>
      <c r="K65" s="165"/>
      <c r="L65" s="21"/>
      <c r="M65" s="158"/>
      <c r="N65" s="159"/>
      <c r="O65" s="18"/>
      <c r="P65" s="285"/>
      <c r="Q65" s="283"/>
      <c r="R65" s="286"/>
      <c r="S65" s="49">
        <f>IF(OR(N65="",K65=Paramétrage!$C$10,K65=Paramétrage!$C$13,K65=Paramétrage!$C$17,K65=Paramétrage!$C$20,K65=Paramétrage!$C$24,K65=Paramétrage!$C$27,AND(K65&lt;&gt;Paramétrage!$C$9,O65="Mut+ext")),0,ROUNDUP(M65/N65,0))</f>
        <v>0</v>
      </c>
      <c r="T65" s="188">
        <f>IF(OR(K65="",O65="Mut+ext"),0,IF(VLOOKUP(K65,Paramétrage!$C$6:$E$29,2,0)=0,0,IF(N65="","saisir capacité",L65*S65*VLOOKUP(K65,Paramétrage!$C$6:$E$29,2,0))))</f>
        <v>0</v>
      </c>
      <c r="U65" s="169"/>
      <c r="V65" s="189">
        <f t="shared" si="12"/>
        <v>0</v>
      </c>
      <c r="W65" s="50">
        <f>IF(OR(K65="",O65="Mut+ext"),0,IF(ISERROR(U65+T65*VLOOKUP(K65,Paramétrage!$C$6:$E$29,3,0))=TRUE,V65,U65+T65*VLOOKUP(K65,Paramétrage!$C$6:$E$29,3,0)))</f>
        <v>0</v>
      </c>
      <c r="X65" s="282"/>
      <c r="Y65" s="283"/>
      <c r="Z65" s="284"/>
      <c r="AA65" s="151"/>
      <c r="AB65" s="19"/>
      <c r="AC65" s="33">
        <f t="shared" si="13"/>
        <v>0</v>
      </c>
      <c r="AD65" s="171">
        <f t="shared" si="14"/>
        <v>0</v>
      </c>
    </row>
    <row r="66" spans="1:30">
      <c r="A66" s="280"/>
      <c r="B66" s="334"/>
      <c r="C66" s="301"/>
      <c r="D66" s="302"/>
      <c r="E66" s="305"/>
      <c r="F66" s="164"/>
      <c r="G66" s="27"/>
      <c r="H66" s="25"/>
      <c r="I66" s="31"/>
      <c r="J66" s="17"/>
      <c r="K66" s="165"/>
      <c r="L66" s="22"/>
      <c r="M66" s="158"/>
      <c r="N66" s="159"/>
      <c r="O66" s="18"/>
      <c r="P66" s="285"/>
      <c r="Q66" s="283"/>
      <c r="R66" s="286"/>
      <c r="S66" s="49">
        <f>IF(OR(N66="",K66=Paramétrage!$C$10,K66=Paramétrage!$C$13,K66=Paramétrage!$C$17,K66=Paramétrage!$C$20,K66=Paramétrage!$C$24,K66=Paramétrage!$C$27,AND(K66&lt;&gt;Paramétrage!$C$9,O66="Mut+ext")),0,ROUNDUP(M66/N66,0))</f>
        <v>0</v>
      </c>
      <c r="T66" s="188">
        <f>IF(OR(K66="",O66="Mut+ext"),0,IF(VLOOKUP(K66,Paramétrage!$C$6:$E$29,2,0)=0,0,IF(N66="","saisir capacité",L66*S66*VLOOKUP(K66,Paramétrage!$C$6:$E$29,2,0))))</f>
        <v>0</v>
      </c>
      <c r="U66" s="169"/>
      <c r="V66" s="189">
        <f t="shared" si="12"/>
        <v>0</v>
      </c>
      <c r="W66" s="50">
        <f>IF(OR(K66="",O66="Mut+ext"),0,IF(ISERROR(U66+T66*VLOOKUP(K66,Paramétrage!$C$6:$E$29,3,0))=TRUE,V66,U66+T66*VLOOKUP(K66,Paramétrage!$C$6:$E$29,3,0)))</f>
        <v>0</v>
      </c>
      <c r="X66" s="282"/>
      <c r="Y66" s="283"/>
      <c r="Z66" s="284"/>
      <c r="AA66" s="26"/>
      <c r="AB66" s="19"/>
      <c r="AC66" s="33">
        <f t="shared" si="13"/>
        <v>0</v>
      </c>
      <c r="AD66" s="171">
        <f t="shared" si="14"/>
        <v>0</v>
      </c>
    </row>
    <row r="67" spans="1:30">
      <c r="A67" s="280"/>
      <c r="B67" s="334"/>
      <c r="C67" s="301"/>
      <c r="D67" s="302"/>
      <c r="E67" s="305"/>
      <c r="F67" s="164"/>
      <c r="G67" s="27"/>
      <c r="H67" s="25"/>
      <c r="I67" s="31"/>
      <c r="J67" s="17"/>
      <c r="K67" s="165"/>
      <c r="L67" s="22"/>
      <c r="M67" s="158"/>
      <c r="N67" s="159"/>
      <c r="O67" s="18"/>
      <c r="P67" s="285"/>
      <c r="Q67" s="283"/>
      <c r="R67" s="286"/>
      <c r="S67" s="49">
        <f>IF(OR(N67="",K67=Paramétrage!$C$10,K67=Paramétrage!$C$13,K67=Paramétrage!$C$17,K67=Paramétrage!$C$20,K67=Paramétrage!$C$24,K67=Paramétrage!$C$27,AND(K67&lt;&gt;Paramétrage!$C$9,O67="Mut+ext")),0,ROUNDUP(M67/N67,0))</f>
        <v>0</v>
      </c>
      <c r="T67" s="188">
        <f>IF(OR(K67="",O67="Mut+ext"),0,IF(VLOOKUP(K67,Paramétrage!$C$6:$E$29,2,0)=0,0,IF(N67="","saisir capacité",L67*S67*VLOOKUP(K67,Paramétrage!$C$6:$E$29,2,0))))</f>
        <v>0</v>
      </c>
      <c r="U67" s="169"/>
      <c r="V67" s="189">
        <f t="shared" si="12"/>
        <v>0</v>
      </c>
      <c r="W67" s="50">
        <f>IF(OR(K67="",O67="Mut+ext"),0,IF(ISERROR(U67+T67*VLOOKUP(K67,Paramétrage!$C$6:$E$29,3,0))=TRUE,V67,U67+T67*VLOOKUP(K67,Paramétrage!$C$6:$E$29,3,0)))</f>
        <v>0</v>
      </c>
      <c r="X67" s="282"/>
      <c r="Y67" s="283"/>
      <c r="Z67" s="284"/>
      <c r="AA67" s="151"/>
      <c r="AB67" s="19"/>
      <c r="AC67" s="33">
        <f t="shared" si="13"/>
        <v>0</v>
      </c>
      <c r="AD67" s="171">
        <f t="shared" si="14"/>
        <v>0</v>
      </c>
    </row>
    <row r="68" spans="1:30">
      <c r="A68" s="280"/>
      <c r="B68" s="334"/>
      <c r="C68" s="301"/>
      <c r="D68" s="302"/>
      <c r="E68" s="305"/>
      <c r="F68" s="164"/>
      <c r="G68" s="67"/>
      <c r="H68" s="25"/>
      <c r="I68" s="24"/>
      <c r="J68" s="17"/>
      <c r="K68" s="165"/>
      <c r="L68" s="21"/>
      <c r="M68" s="173"/>
      <c r="N68" s="159"/>
      <c r="O68" s="18"/>
      <c r="P68" s="285"/>
      <c r="Q68" s="283"/>
      <c r="R68" s="286"/>
      <c r="S68" s="49">
        <f>IF(OR(N68="",K68=Paramétrage!$C$10,K68=Paramétrage!$C$13,K68=Paramétrage!$C$17,K68=Paramétrage!$C$20,K68=Paramétrage!$C$24,K68=Paramétrage!$C$27,AND(K68&lt;&gt;Paramétrage!$C$9,O68="Mut+ext")),0,ROUNDUP(M68/N68,0))</f>
        <v>0</v>
      </c>
      <c r="T68" s="188">
        <f>IF(OR(K68="",O68="Mut+ext"),0,IF(VLOOKUP(K68,Paramétrage!$C$6:$E$29,2,0)=0,0,IF(N68="","saisir capacité",L68*S68*VLOOKUP(K68,Paramétrage!$C$6:$E$29,2,0))))</f>
        <v>0</v>
      </c>
      <c r="U68" s="169"/>
      <c r="V68" s="189">
        <f t="shared" si="12"/>
        <v>0</v>
      </c>
      <c r="W68" s="50">
        <f>IF(OR(K68="",O68="Mut+ext"),0,IF(ISERROR(U68+T68*VLOOKUP(K68,Paramétrage!$C$6:$E$29,3,0))=TRUE,V68,U68+T68*VLOOKUP(K68,Paramétrage!$C$6:$E$29,3,0)))</f>
        <v>0</v>
      </c>
      <c r="X68" s="282"/>
      <c r="Y68" s="283"/>
      <c r="Z68" s="284"/>
      <c r="AA68" s="151"/>
      <c r="AB68" s="19"/>
      <c r="AC68" s="33">
        <f t="shared" si="13"/>
        <v>0</v>
      </c>
      <c r="AD68" s="171">
        <f t="shared" si="14"/>
        <v>0</v>
      </c>
    </row>
    <row r="69" spans="1:30">
      <c r="A69" s="280"/>
      <c r="B69" s="334"/>
      <c r="C69" s="193"/>
      <c r="D69" s="194"/>
      <c r="E69" s="195"/>
      <c r="F69" s="195"/>
      <c r="G69" s="74"/>
      <c r="H69" s="66"/>
      <c r="I69" s="75"/>
      <c r="J69" s="42"/>
      <c r="K69" s="196"/>
      <c r="L69" s="76">
        <f>AC69</f>
        <v>0</v>
      </c>
      <c r="M69" s="197"/>
      <c r="N69" s="197"/>
      <c r="O69" s="45"/>
      <c r="P69" s="43"/>
      <c r="Q69" s="43"/>
      <c r="R69" s="44"/>
      <c r="S69" s="60"/>
      <c r="T69" s="198">
        <f>SUM(T59:T68)</f>
        <v>0</v>
      </c>
      <c r="U69" s="196">
        <f>SUM(U59:U68)</f>
        <v>0</v>
      </c>
      <c r="V69" s="199">
        <f>SUM(V59:V68)</f>
        <v>0</v>
      </c>
      <c r="W69" s="46">
        <f>SUM(W59:W68)</f>
        <v>0</v>
      </c>
      <c r="X69" s="61"/>
      <c r="Y69" s="62"/>
      <c r="Z69" s="63"/>
      <c r="AA69" s="64"/>
      <c r="AB69" s="65"/>
      <c r="AC69" s="58">
        <f>SUM(AC59:AC68)</f>
        <v>0</v>
      </c>
      <c r="AD69" s="59">
        <f>SUM(AD59:AD68)</f>
        <v>0</v>
      </c>
    </row>
    <row r="70" spans="1:30" ht="15.95" thickBot="1">
      <c r="A70" s="281"/>
      <c r="B70" s="106"/>
      <c r="C70" s="106"/>
      <c r="D70" s="107"/>
      <c r="E70" s="108"/>
      <c r="F70" s="109"/>
      <c r="G70" s="110"/>
      <c r="H70" s="111"/>
      <c r="I70" s="112"/>
      <c r="J70" s="113"/>
      <c r="K70" s="114"/>
      <c r="L70" s="115">
        <f>L69+L58</f>
        <v>54</v>
      </c>
      <c r="M70" s="111"/>
      <c r="N70" s="116"/>
      <c r="O70" s="117"/>
      <c r="P70" s="118"/>
      <c r="Q70" s="118"/>
      <c r="R70" s="119"/>
      <c r="S70" s="120"/>
      <c r="T70" s="121">
        <f>T58+T69</f>
        <v>118</v>
      </c>
      <c r="U70" s="114"/>
      <c r="V70" s="121">
        <f t="shared" ref="V70:W70" si="15">V58+V69</f>
        <v>118</v>
      </c>
      <c r="W70" s="121">
        <f t="shared" si="15"/>
        <v>123</v>
      </c>
      <c r="X70" s="122"/>
      <c r="Y70" s="123"/>
      <c r="Z70" s="124"/>
      <c r="AA70" s="125"/>
      <c r="AB70" s="126"/>
      <c r="AC70" s="72"/>
      <c r="AD70" s="73"/>
    </row>
    <row r="71" spans="1:30" ht="18" customHeight="1"/>
  </sheetData>
  <sheetProtection algorithmName="SHA-512" hashValue="e92gSr8DBF0Ws9E7BOjnT0z2ShF/fW97JoxhRNTJ66NKk2cZVs0XBiFMNEwIRVZIo8fhvfa/dAWNBoHwZOHxVw==" saltValue="DER0Mqj24oDILdhboRV5HA==" spinCount="100000" sheet="1" formatCells="0" formatRows="0" insertRows="0" autoFilter="0"/>
  <mergeCells count="131">
    <mergeCell ref="AC4:AC5"/>
    <mergeCell ref="AD4:AD5"/>
    <mergeCell ref="C5:D5"/>
    <mergeCell ref="K4:K5"/>
    <mergeCell ref="N4:N5"/>
    <mergeCell ref="O4:O5"/>
    <mergeCell ref="P4:R5"/>
    <mergeCell ref="S4:S5"/>
    <mergeCell ref="B4:E4"/>
    <mergeCell ref="F4:F5"/>
    <mergeCell ref="G4:G5"/>
    <mergeCell ref="H4:H5"/>
    <mergeCell ref="I4:I5"/>
    <mergeCell ref="J4:J5"/>
    <mergeCell ref="P10:R10"/>
    <mergeCell ref="X10:Z10"/>
    <mergeCell ref="P11:R11"/>
    <mergeCell ref="X11:Z11"/>
    <mergeCell ref="P12:R12"/>
    <mergeCell ref="X12:Z12"/>
    <mergeCell ref="X4:Z5"/>
    <mergeCell ref="AA4:AA5"/>
    <mergeCell ref="AB4:AB5"/>
    <mergeCell ref="P13:R13"/>
    <mergeCell ref="X13:Z13"/>
    <mergeCell ref="P15:R15"/>
    <mergeCell ref="X15:Z15"/>
    <mergeCell ref="P16:R16"/>
    <mergeCell ref="X16:Z16"/>
    <mergeCell ref="P31:R31"/>
    <mergeCell ref="X31:Z31"/>
    <mergeCell ref="P17:R17"/>
    <mergeCell ref="P18:R18"/>
    <mergeCell ref="P20:R20"/>
    <mergeCell ref="X17:Z17"/>
    <mergeCell ref="X18:Z18"/>
    <mergeCell ref="X20:Z20"/>
    <mergeCell ref="P22:R22"/>
    <mergeCell ref="X22:Z22"/>
    <mergeCell ref="P23:R23"/>
    <mergeCell ref="B26:B36"/>
    <mergeCell ref="C26:D35"/>
    <mergeCell ref="E26:E35"/>
    <mergeCell ref="P26:R26"/>
    <mergeCell ref="X26:Z26"/>
    <mergeCell ref="P27:R27"/>
    <mergeCell ref="X27:Z27"/>
    <mergeCell ref="P28:R28"/>
    <mergeCell ref="B6:B25"/>
    <mergeCell ref="C6:D22"/>
    <mergeCell ref="E6:E22"/>
    <mergeCell ref="P6:R6"/>
    <mergeCell ref="X6:Z6"/>
    <mergeCell ref="P7:R7"/>
    <mergeCell ref="X7:Z7"/>
    <mergeCell ref="P8:R8"/>
    <mergeCell ref="X8:Z8"/>
    <mergeCell ref="P32:R32"/>
    <mergeCell ref="P21:R21"/>
    <mergeCell ref="X21:Z21"/>
    <mergeCell ref="X32:Z32"/>
    <mergeCell ref="P33:R33"/>
    <mergeCell ref="X33:Z33"/>
    <mergeCell ref="P34:R34"/>
    <mergeCell ref="A38:A70"/>
    <mergeCell ref="B38:B58"/>
    <mergeCell ref="C38:D57"/>
    <mergeCell ref="E38:E57"/>
    <mergeCell ref="P38:R38"/>
    <mergeCell ref="X38:Z38"/>
    <mergeCell ref="P39:R39"/>
    <mergeCell ref="X39:Z39"/>
    <mergeCell ref="A6:A37"/>
    <mergeCell ref="B59:B69"/>
    <mergeCell ref="C59:D68"/>
    <mergeCell ref="E59:E68"/>
    <mergeCell ref="P59:R59"/>
    <mergeCell ref="X59:Z59"/>
    <mergeCell ref="P60:R60"/>
    <mergeCell ref="P44:R44"/>
    <mergeCell ref="X44:Z44"/>
    <mergeCell ref="P45:R45"/>
    <mergeCell ref="X34:Z34"/>
    <mergeCell ref="X28:Z28"/>
    <mergeCell ref="P29:R29"/>
    <mergeCell ref="X29:Z29"/>
    <mergeCell ref="P30:R30"/>
    <mergeCell ref="X30:Z30"/>
    <mergeCell ref="P42:R42"/>
    <mergeCell ref="X42:Z42"/>
    <mergeCell ref="P43:R43"/>
    <mergeCell ref="X43:Z43"/>
    <mergeCell ref="P35:R35"/>
    <mergeCell ref="X35:Z35"/>
    <mergeCell ref="P53:R53"/>
    <mergeCell ref="X53:Z53"/>
    <mergeCell ref="X45:Z45"/>
    <mergeCell ref="P47:R47"/>
    <mergeCell ref="X47:Z47"/>
    <mergeCell ref="P40:R40"/>
    <mergeCell ref="X40:Z40"/>
    <mergeCell ref="P49:R49"/>
    <mergeCell ref="P51:R51"/>
    <mergeCell ref="P52:R52"/>
    <mergeCell ref="X49:Z49"/>
    <mergeCell ref="X51:Z51"/>
    <mergeCell ref="X52:Z52"/>
    <mergeCell ref="P68:R68"/>
    <mergeCell ref="X68:Z68"/>
    <mergeCell ref="P64:R64"/>
    <mergeCell ref="X64:Z64"/>
    <mergeCell ref="P65:R65"/>
    <mergeCell ref="X65:Z65"/>
    <mergeCell ref="P66:R66"/>
    <mergeCell ref="X66:Z66"/>
    <mergeCell ref="P48:R48"/>
    <mergeCell ref="X48:Z48"/>
    <mergeCell ref="P57:R57"/>
    <mergeCell ref="X57:Z57"/>
    <mergeCell ref="P54:R54"/>
    <mergeCell ref="X54:Z54"/>
    <mergeCell ref="X60:Z60"/>
    <mergeCell ref="P61:R61"/>
    <mergeCell ref="X61:Z61"/>
    <mergeCell ref="P62:R62"/>
    <mergeCell ref="X62:Z62"/>
    <mergeCell ref="P63:R63"/>
    <mergeCell ref="X63:Z63"/>
    <mergeCell ref="P67:R67"/>
    <mergeCell ref="X67:Z67"/>
    <mergeCell ref="P55:R55"/>
  </mergeCells>
  <conditionalFormatting sqref="AB15:AB25 X15:X16 AB33:AB35 X33:X35 X48 AB48:AB57 AB66:AB68 X66:X68 X22:X24 X57">
    <cfRule type="expression" dxfId="1369" priority="344">
      <formula>$K15=#REF!</formula>
    </cfRule>
    <cfRule type="expression" dxfId="1368" priority="345">
      <formula>$K15=#REF!</formula>
    </cfRule>
    <cfRule type="expression" dxfId="1367" priority="346">
      <formula>$K15=#REF!</formula>
    </cfRule>
    <cfRule type="expression" dxfId="1366" priority="347">
      <formula>$K15=#REF!</formula>
    </cfRule>
  </conditionalFormatting>
  <conditionalFormatting sqref="AB6:AB9">
    <cfRule type="expression" dxfId="1365" priority="340">
      <formula>$K6=#REF!</formula>
    </cfRule>
    <cfRule type="expression" dxfId="1364" priority="341">
      <formula>$K6=#REF!</formula>
    </cfRule>
    <cfRule type="expression" dxfId="1363" priority="342">
      <formula>$K6=#REF!</formula>
    </cfRule>
    <cfRule type="expression" dxfId="1362" priority="343">
      <formula>$K6=#REF!</formula>
    </cfRule>
  </conditionalFormatting>
  <conditionalFormatting sqref="X6">
    <cfRule type="expression" dxfId="1361" priority="336">
      <formula>$K6=#REF!</formula>
    </cfRule>
    <cfRule type="expression" dxfId="1360" priority="337">
      <formula>$K6=#REF!</formula>
    </cfRule>
    <cfRule type="expression" dxfId="1359" priority="338">
      <formula>$K6=#REF!</formula>
    </cfRule>
    <cfRule type="expression" dxfId="1358" priority="339">
      <formula>$K6=#REF!</formula>
    </cfRule>
  </conditionalFormatting>
  <conditionalFormatting sqref="X25">
    <cfRule type="expression" dxfId="1357" priority="332">
      <formula>$K25=#REF!</formula>
    </cfRule>
    <cfRule type="expression" dxfId="1356" priority="333">
      <formula>$K25=#REF!</formula>
    </cfRule>
    <cfRule type="expression" dxfId="1355" priority="334">
      <formula>$K25=#REF!</formula>
    </cfRule>
    <cfRule type="expression" dxfId="1354" priority="335">
      <formula>$K25=#REF!</formula>
    </cfRule>
  </conditionalFormatting>
  <conditionalFormatting sqref="AA6">
    <cfRule type="expression" dxfId="1353" priority="328">
      <formula>$K6=#REF!</formula>
    </cfRule>
    <cfRule type="expression" dxfId="1352" priority="329">
      <formula>$K6=#REF!</formula>
    </cfRule>
    <cfRule type="expression" dxfId="1351" priority="330">
      <formula>$K6=#REF!</formula>
    </cfRule>
    <cfRule type="expression" dxfId="1350" priority="331">
      <formula>$K6=#REF!</formula>
    </cfRule>
  </conditionalFormatting>
  <conditionalFormatting sqref="AA7">
    <cfRule type="expression" dxfId="1349" priority="324">
      <formula>$K7=#REF!</formula>
    </cfRule>
    <cfRule type="expression" dxfId="1348" priority="325">
      <formula>$K7=#REF!</formula>
    </cfRule>
    <cfRule type="expression" dxfId="1347" priority="326">
      <formula>$K7=#REF!</formula>
    </cfRule>
    <cfRule type="expression" dxfId="1346" priority="327">
      <formula>$K7=#REF!</formula>
    </cfRule>
  </conditionalFormatting>
  <conditionalFormatting sqref="AA15">
    <cfRule type="expression" dxfId="1345" priority="316">
      <formula>$K15=#REF!</formula>
    </cfRule>
    <cfRule type="expression" dxfId="1344" priority="317">
      <formula>$K15=#REF!</formula>
    </cfRule>
    <cfRule type="expression" dxfId="1343" priority="318">
      <formula>$K15=#REF!</formula>
    </cfRule>
    <cfRule type="expression" dxfId="1342" priority="319">
      <formula>$K15=#REF!</formula>
    </cfRule>
  </conditionalFormatting>
  <conditionalFormatting sqref="AA16:AA17 AA20:AA21">
    <cfRule type="expression" dxfId="1341" priority="312">
      <formula>$K16=#REF!</formula>
    </cfRule>
    <cfRule type="expression" dxfId="1340" priority="313">
      <formula>$K16=#REF!</formula>
    </cfRule>
    <cfRule type="expression" dxfId="1339" priority="314">
      <formula>$K16=#REF!</formula>
    </cfRule>
    <cfRule type="expression" dxfId="1338" priority="315">
      <formula>$K16=#REF!</formula>
    </cfRule>
  </conditionalFormatting>
  <conditionalFormatting sqref="AA22:AA24">
    <cfRule type="expression" dxfId="1337" priority="308">
      <formula>$K22=#REF!</formula>
    </cfRule>
    <cfRule type="expression" dxfId="1336" priority="309">
      <formula>$K22=#REF!</formula>
    </cfRule>
    <cfRule type="expression" dxfId="1335" priority="310">
      <formula>$K22=#REF!</formula>
    </cfRule>
    <cfRule type="expression" dxfId="1334" priority="311">
      <formula>$K22=#REF!</formula>
    </cfRule>
  </conditionalFormatting>
  <conditionalFormatting sqref="AA25">
    <cfRule type="expression" dxfId="1333" priority="304">
      <formula>$K25=#REF!</formula>
    </cfRule>
    <cfRule type="expression" dxfId="1332" priority="305">
      <formula>$K25=#REF!</formula>
    </cfRule>
    <cfRule type="expression" dxfId="1331" priority="306">
      <formula>$K25=#REF!</formula>
    </cfRule>
    <cfRule type="expression" dxfId="1330" priority="307">
      <formula>$K25=#REF!</formula>
    </cfRule>
  </conditionalFormatting>
  <conditionalFormatting sqref="O6:O9 O15 O25 O33:O37 O48:O52 O66:O70 O57:O58">
    <cfRule type="cellIs" dxfId="1329" priority="303" operator="equal">
      <formula>"Mut+ext"</formula>
    </cfRule>
  </conditionalFormatting>
  <conditionalFormatting sqref="X7:X9">
    <cfRule type="expression" dxfId="1328" priority="299">
      <formula>$K7=#REF!</formula>
    </cfRule>
    <cfRule type="expression" dxfId="1327" priority="300">
      <formula>$K7=#REF!</formula>
    </cfRule>
    <cfRule type="expression" dxfId="1326" priority="301">
      <formula>$K7=#REF!</formula>
    </cfRule>
    <cfRule type="expression" dxfId="1325" priority="302">
      <formula>$K7=#REF!</formula>
    </cfRule>
  </conditionalFormatting>
  <conditionalFormatting sqref="AB36:AB37">
    <cfRule type="expression" dxfId="1324" priority="295">
      <formula>$K36=#REF!</formula>
    </cfRule>
    <cfRule type="expression" dxfId="1323" priority="296">
      <formula>$K36=#REF!</formula>
    </cfRule>
    <cfRule type="expression" dxfId="1322" priority="297">
      <formula>$K36=#REF!</formula>
    </cfRule>
    <cfRule type="expression" dxfId="1321" priority="298">
      <formula>$K36=#REF!</formula>
    </cfRule>
  </conditionalFormatting>
  <conditionalFormatting sqref="AB26:AB28">
    <cfRule type="expression" dxfId="1320" priority="291">
      <formula>$K26=#REF!</formula>
    </cfRule>
    <cfRule type="expression" dxfId="1319" priority="292">
      <formula>$K26=#REF!</formula>
    </cfRule>
    <cfRule type="expression" dxfId="1318" priority="293">
      <formula>$K26=#REF!</formula>
    </cfRule>
    <cfRule type="expression" dxfId="1317" priority="294">
      <formula>$K26=#REF!</formula>
    </cfRule>
  </conditionalFormatting>
  <conditionalFormatting sqref="X26">
    <cfRule type="expression" dxfId="1316" priority="287">
      <formula>$K26=#REF!</formula>
    </cfRule>
    <cfRule type="expression" dxfId="1315" priority="288">
      <formula>$K26=#REF!</formula>
    </cfRule>
    <cfRule type="expression" dxfId="1314" priority="289">
      <formula>$K26=#REF!</formula>
    </cfRule>
    <cfRule type="expression" dxfId="1313" priority="290">
      <formula>$K26=#REF!</formula>
    </cfRule>
  </conditionalFormatting>
  <conditionalFormatting sqref="X36:X37">
    <cfRule type="expression" dxfId="1312" priority="283">
      <formula>$K36=#REF!</formula>
    </cfRule>
    <cfRule type="expression" dxfId="1311" priority="284">
      <formula>$K36=#REF!</formula>
    </cfRule>
    <cfRule type="expression" dxfId="1310" priority="285">
      <formula>$K36=#REF!</formula>
    </cfRule>
    <cfRule type="expression" dxfId="1309" priority="286">
      <formula>$K36=#REF!</formula>
    </cfRule>
  </conditionalFormatting>
  <conditionalFormatting sqref="AA26">
    <cfRule type="expression" dxfId="1308" priority="279">
      <formula>$K26=#REF!</formula>
    </cfRule>
    <cfRule type="expression" dxfId="1307" priority="280">
      <formula>$K26=#REF!</formula>
    </cfRule>
    <cfRule type="expression" dxfId="1306" priority="281">
      <formula>$K26=#REF!</formula>
    </cfRule>
    <cfRule type="expression" dxfId="1305" priority="282">
      <formula>$K26=#REF!</formula>
    </cfRule>
  </conditionalFormatting>
  <conditionalFormatting sqref="AA27">
    <cfRule type="expression" dxfId="1304" priority="275">
      <formula>$K27=#REF!</formula>
    </cfRule>
    <cfRule type="expression" dxfId="1303" priority="276">
      <formula>$K27=#REF!</formula>
    </cfRule>
    <cfRule type="expression" dxfId="1302" priority="277">
      <formula>$K27=#REF!</formula>
    </cfRule>
    <cfRule type="expression" dxfId="1301" priority="278">
      <formula>$K27=#REF!</formula>
    </cfRule>
  </conditionalFormatting>
  <conditionalFormatting sqref="AA28">
    <cfRule type="expression" dxfId="1300" priority="271">
      <formula>$K28=#REF!</formula>
    </cfRule>
    <cfRule type="expression" dxfId="1299" priority="272">
      <formula>$K28=#REF!</formula>
    </cfRule>
    <cfRule type="expression" dxfId="1298" priority="273">
      <formula>$K28=#REF!</formula>
    </cfRule>
    <cfRule type="expression" dxfId="1297" priority="274">
      <formula>$K28=#REF!</formula>
    </cfRule>
  </conditionalFormatting>
  <conditionalFormatting sqref="AA33">
    <cfRule type="expression" dxfId="1296" priority="267">
      <formula>$K33=#REF!</formula>
    </cfRule>
    <cfRule type="expression" dxfId="1295" priority="268">
      <formula>$K33=#REF!</formula>
    </cfRule>
    <cfRule type="expression" dxfId="1294" priority="269">
      <formula>$K33=#REF!</formula>
    </cfRule>
    <cfRule type="expression" dxfId="1293" priority="270">
      <formula>$K33=#REF!</formula>
    </cfRule>
  </conditionalFormatting>
  <conditionalFormatting sqref="AA34">
    <cfRule type="expression" dxfId="1292" priority="263">
      <formula>$K34=#REF!</formula>
    </cfRule>
    <cfRule type="expression" dxfId="1291" priority="264">
      <formula>$K34=#REF!</formula>
    </cfRule>
    <cfRule type="expression" dxfId="1290" priority="265">
      <formula>$K34=#REF!</formula>
    </cfRule>
    <cfRule type="expression" dxfId="1289" priority="266">
      <formula>$K34=#REF!</formula>
    </cfRule>
  </conditionalFormatting>
  <conditionalFormatting sqref="AA35">
    <cfRule type="expression" dxfId="1288" priority="259">
      <formula>$K35=#REF!</formula>
    </cfRule>
    <cfRule type="expression" dxfId="1287" priority="260">
      <formula>$K35=#REF!</formula>
    </cfRule>
    <cfRule type="expression" dxfId="1286" priority="261">
      <formula>$K35=#REF!</formula>
    </cfRule>
    <cfRule type="expression" dxfId="1285" priority="262">
      <formula>$K35=#REF!</formula>
    </cfRule>
  </conditionalFormatting>
  <conditionalFormatting sqref="AA36:AA37">
    <cfRule type="expression" dxfId="1284" priority="255">
      <formula>$K36=#REF!</formula>
    </cfRule>
    <cfRule type="expression" dxfId="1283" priority="256">
      <formula>$K36=#REF!</formula>
    </cfRule>
    <cfRule type="expression" dxfId="1282" priority="257">
      <formula>$K36=#REF!</formula>
    </cfRule>
    <cfRule type="expression" dxfId="1281" priority="258">
      <formula>$K36=#REF!</formula>
    </cfRule>
  </conditionalFormatting>
  <conditionalFormatting sqref="O26:O28">
    <cfRule type="cellIs" dxfId="1280" priority="254" operator="equal">
      <formula>"Mut+ext"</formula>
    </cfRule>
  </conditionalFormatting>
  <conditionalFormatting sqref="X27:X28">
    <cfRule type="expression" dxfId="1279" priority="250">
      <formula>$K27=#REF!</formula>
    </cfRule>
    <cfRule type="expression" dxfId="1278" priority="251">
      <formula>$K27=#REF!</formula>
    </cfRule>
    <cfRule type="expression" dxfId="1277" priority="252">
      <formula>$K27=#REF!</formula>
    </cfRule>
    <cfRule type="expression" dxfId="1276" priority="253">
      <formula>$K27=#REF!</formula>
    </cfRule>
  </conditionalFormatting>
  <conditionalFormatting sqref="AB58">
    <cfRule type="expression" dxfId="1275" priority="246">
      <formula>$K58=#REF!</formula>
    </cfRule>
    <cfRule type="expression" dxfId="1274" priority="247">
      <formula>$K58=#REF!</formula>
    </cfRule>
    <cfRule type="expression" dxfId="1273" priority="248">
      <formula>$K58=#REF!</formula>
    </cfRule>
    <cfRule type="expression" dxfId="1272" priority="249">
      <formula>$K58=#REF!</formula>
    </cfRule>
  </conditionalFormatting>
  <conditionalFormatting sqref="AB38:AB42">
    <cfRule type="expression" dxfId="1271" priority="242">
      <formula>$K38=#REF!</formula>
    </cfRule>
    <cfRule type="expression" dxfId="1270" priority="243">
      <formula>$K38=#REF!</formula>
    </cfRule>
    <cfRule type="expression" dxfId="1269" priority="244">
      <formula>$K38=#REF!</formula>
    </cfRule>
    <cfRule type="expression" dxfId="1268" priority="245">
      <formula>$K38=#REF!</formula>
    </cfRule>
  </conditionalFormatting>
  <conditionalFormatting sqref="X38">
    <cfRule type="expression" dxfId="1267" priority="238">
      <formula>$K38=#REF!</formula>
    </cfRule>
    <cfRule type="expression" dxfId="1266" priority="239">
      <formula>$K38=#REF!</formula>
    </cfRule>
    <cfRule type="expression" dxfId="1265" priority="240">
      <formula>$K38=#REF!</formula>
    </cfRule>
    <cfRule type="expression" dxfId="1264" priority="241">
      <formula>$K38=#REF!</formula>
    </cfRule>
  </conditionalFormatting>
  <conditionalFormatting sqref="X58">
    <cfRule type="expression" dxfId="1263" priority="234">
      <formula>$K58=#REF!</formula>
    </cfRule>
    <cfRule type="expression" dxfId="1262" priority="235">
      <formula>$K58=#REF!</formula>
    </cfRule>
    <cfRule type="expression" dxfId="1261" priority="236">
      <formula>$K58=#REF!</formula>
    </cfRule>
    <cfRule type="expression" dxfId="1260" priority="237">
      <formula>$K58=#REF!</formula>
    </cfRule>
  </conditionalFormatting>
  <conditionalFormatting sqref="AA38">
    <cfRule type="expression" dxfId="1259" priority="230">
      <formula>$K38=#REF!</formula>
    </cfRule>
    <cfRule type="expression" dxfId="1258" priority="231">
      <formula>$K38=#REF!</formula>
    </cfRule>
    <cfRule type="expression" dxfId="1257" priority="232">
      <formula>$K38=#REF!</formula>
    </cfRule>
    <cfRule type="expression" dxfId="1256" priority="233">
      <formula>$K38=#REF!</formula>
    </cfRule>
  </conditionalFormatting>
  <conditionalFormatting sqref="AA39">
    <cfRule type="expression" dxfId="1255" priority="226">
      <formula>$K39=#REF!</formula>
    </cfRule>
    <cfRule type="expression" dxfId="1254" priority="227">
      <formula>$K39=#REF!</formula>
    </cfRule>
    <cfRule type="expression" dxfId="1253" priority="228">
      <formula>$K39=#REF!</formula>
    </cfRule>
    <cfRule type="expression" dxfId="1252" priority="229">
      <formula>$K39=#REF!</formula>
    </cfRule>
  </conditionalFormatting>
  <conditionalFormatting sqref="AA42">
    <cfRule type="expression" dxfId="1251" priority="218">
      <formula>$K42=#REF!</formula>
    </cfRule>
    <cfRule type="expression" dxfId="1250" priority="219">
      <formula>$K42=#REF!</formula>
    </cfRule>
    <cfRule type="expression" dxfId="1249" priority="220">
      <formula>$K42=#REF!</formula>
    </cfRule>
    <cfRule type="expression" dxfId="1248" priority="221">
      <formula>$K42=#REF!</formula>
    </cfRule>
  </conditionalFormatting>
  <conditionalFormatting sqref="AA48:AA50 AA52:AA56">
    <cfRule type="expression" dxfId="1247" priority="214">
      <formula>$K48=#REF!</formula>
    </cfRule>
    <cfRule type="expression" dxfId="1246" priority="215">
      <formula>$K48=#REF!</formula>
    </cfRule>
    <cfRule type="expression" dxfId="1245" priority="216">
      <formula>$K48=#REF!</formula>
    </cfRule>
    <cfRule type="expression" dxfId="1244" priority="217">
      <formula>$K48=#REF!</formula>
    </cfRule>
  </conditionalFormatting>
  <conditionalFormatting sqref="AA57">
    <cfRule type="expression" dxfId="1243" priority="210">
      <formula>$K57=#REF!</formula>
    </cfRule>
    <cfRule type="expression" dxfId="1242" priority="211">
      <formula>$K57=#REF!</formula>
    </cfRule>
    <cfRule type="expression" dxfId="1241" priority="212">
      <formula>$K57=#REF!</formula>
    </cfRule>
    <cfRule type="expression" dxfId="1240" priority="213">
      <formula>$K57=#REF!</formula>
    </cfRule>
  </conditionalFormatting>
  <conditionalFormatting sqref="AA58">
    <cfRule type="expression" dxfId="1239" priority="206">
      <formula>$K58=#REF!</formula>
    </cfRule>
    <cfRule type="expression" dxfId="1238" priority="207">
      <formula>$K58=#REF!</formula>
    </cfRule>
    <cfRule type="expression" dxfId="1237" priority="208">
      <formula>$K58=#REF!</formula>
    </cfRule>
    <cfRule type="expression" dxfId="1236" priority="209">
      <formula>$K58=#REF!</formula>
    </cfRule>
  </conditionalFormatting>
  <conditionalFormatting sqref="O38:O42">
    <cfRule type="cellIs" dxfId="1235" priority="205" operator="equal">
      <formula>"Mut+ext"</formula>
    </cfRule>
  </conditionalFormatting>
  <conditionalFormatting sqref="X39:X42">
    <cfRule type="expression" dxfId="1234" priority="201">
      <formula>$K39=#REF!</formula>
    </cfRule>
    <cfRule type="expression" dxfId="1233" priority="202">
      <formula>$K39=#REF!</formula>
    </cfRule>
    <cfRule type="expression" dxfId="1232" priority="203">
      <formula>$K39=#REF!</formula>
    </cfRule>
    <cfRule type="expression" dxfId="1231" priority="204">
      <formula>$K39=#REF!</formula>
    </cfRule>
  </conditionalFormatting>
  <conditionalFormatting sqref="AB69:AB70">
    <cfRule type="expression" dxfId="1230" priority="197">
      <formula>$K69=#REF!</formula>
    </cfRule>
    <cfRule type="expression" dxfId="1229" priority="198">
      <formula>$K69=#REF!</formula>
    </cfRule>
    <cfRule type="expression" dxfId="1228" priority="199">
      <formula>$K69=#REF!</formula>
    </cfRule>
    <cfRule type="expression" dxfId="1227" priority="200">
      <formula>$K69=#REF!</formula>
    </cfRule>
  </conditionalFormatting>
  <conditionalFormatting sqref="AB59:AB61">
    <cfRule type="expression" dxfId="1226" priority="193">
      <formula>$K59=#REF!</formula>
    </cfRule>
    <cfRule type="expression" dxfId="1225" priority="194">
      <formula>$K59=#REF!</formula>
    </cfRule>
    <cfRule type="expression" dxfId="1224" priority="195">
      <formula>$K59=#REF!</formula>
    </cfRule>
    <cfRule type="expression" dxfId="1223" priority="196">
      <formula>$K59=#REF!</formula>
    </cfRule>
  </conditionalFormatting>
  <conditionalFormatting sqref="X59">
    <cfRule type="expression" dxfId="1222" priority="189">
      <formula>$K59=#REF!</formula>
    </cfRule>
    <cfRule type="expression" dxfId="1221" priority="190">
      <formula>$K59=#REF!</formula>
    </cfRule>
    <cfRule type="expression" dxfId="1220" priority="191">
      <formula>$K59=#REF!</formula>
    </cfRule>
    <cfRule type="expression" dxfId="1219" priority="192">
      <formula>$K59=#REF!</formula>
    </cfRule>
  </conditionalFormatting>
  <conditionalFormatting sqref="X69:X70">
    <cfRule type="expression" dxfId="1218" priority="185">
      <formula>$K69=#REF!</formula>
    </cfRule>
    <cfRule type="expression" dxfId="1217" priority="186">
      <formula>$K69=#REF!</formula>
    </cfRule>
    <cfRule type="expression" dxfId="1216" priority="187">
      <formula>$K69=#REF!</formula>
    </cfRule>
    <cfRule type="expression" dxfId="1215" priority="188">
      <formula>$K69=#REF!</formula>
    </cfRule>
  </conditionalFormatting>
  <conditionalFormatting sqref="AA59">
    <cfRule type="expression" dxfId="1214" priority="181">
      <formula>$K59=#REF!</formula>
    </cfRule>
    <cfRule type="expression" dxfId="1213" priority="182">
      <formula>$K59=#REF!</formula>
    </cfRule>
    <cfRule type="expression" dxfId="1212" priority="183">
      <formula>$K59=#REF!</formula>
    </cfRule>
    <cfRule type="expression" dxfId="1211" priority="184">
      <formula>$K59=#REF!</formula>
    </cfRule>
  </conditionalFormatting>
  <conditionalFormatting sqref="AA60">
    <cfRule type="expression" dxfId="1210" priority="177">
      <formula>$K60=#REF!</formula>
    </cfRule>
    <cfRule type="expression" dxfId="1209" priority="178">
      <formula>$K60=#REF!</formula>
    </cfRule>
    <cfRule type="expression" dxfId="1208" priority="179">
      <formula>$K60=#REF!</formula>
    </cfRule>
    <cfRule type="expression" dxfId="1207" priority="180">
      <formula>$K60=#REF!</formula>
    </cfRule>
  </conditionalFormatting>
  <conditionalFormatting sqref="AA61">
    <cfRule type="expression" dxfId="1206" priority="173">
      <formula>$K61=#REF!</formula>
    </cfRule>
    <cfRule type="expression" dxfId="1205" priority="174">
      <formula>$K61=#REF!</formula>
    </cfRule>
    <cfRule type="expression" dxfId="1204" priority="175">
      <formula>$K61=#REF!</formula>
    </cfRule>
    <cfRule type="expression" dxfId="1203" priority="176">
      <formula>$K61=#REF!</formula>
    </cfRule>
  </conditionalFormatting>
  <conditionalFormatting sqref="AA66">
    <cfRule type="expression" dxfId="1202" priority="169">
      <formula>$K66=#REF!</formula>
    </cfRule>
    <cfRule type="expression" dxfId="1201" priority="170">
      <formula>$K66=#REF!</formula>
    </cfRule>
    <cfRule type="expression" dxfId="1200" priority="171">
      <formula>$K66=#REF!</formula>
    </cfRule>
    <cfRule type="expression" dxfId="1199" priority="172">
      <formula>$K66=#REF!</formula>
    </cfRule>
  </conditionalFormatting>
  <conditionalFormatting sqref="AA67">
    <cfRule type="expression" dxfId="1198" priority="165">
      <formula>$K67=#REF!</formula>
    </cfRule>
    <cfRule type="expression" dxfId="1197" priority="166">
      <formula>$K67=#REF!</formula>
    </cfRule>
    <cfRule type="expression" dxfId="1196" priority="167">
      <formula>$K67=#REF!</formula>
    </cfRule>
    <cfRule type="expression" dxfId="1195" priority="168">
      <formula>$K67=#REF!</formula>
    </cfRule>
  </conditionalFormatting>
  <conditionalFormatting sqref="AA68">
    <cfRule type="expression" dxfId="1194" priority="161">
      <formula>$K68=#REF!</formula>
    </cfRule>
    <cfRule type="expression" dxfId="1193" priority="162">
      <formula>$K68=#REF!</formula>
    </cfRule>
    <cfRule type="expression" dxfId="1192" priority="163">
      <formula>$K68=#REF!</formula>
    </cfRule>
    <cfRule type="expression" dxfId="1191" priority="164">
      <formula>$K68=#REF!</formula>
    </cfRule>
  </conditionalFormatting>
  <conditionalFormatting sqref="AA69:AA70">
    <cfRule type="expression" dxfId="1190" priority="157">
      <formula>$K69=#REF!</formula>
    </cfRule>
    <cfRule type="expression" dxfId="1189" priority="158">
      <formula>$K69=#REF!</formula>
    </cfRule>
    <cfRule type="expression" dxfId="1188" priority="159">
      <formula>$K69=#REF!</formula>
    </cfRule>
    <cfRule type="expression" dxfId="1187" priority="160">
      <formula>$K69=#REF!</formula>
    </cfRule>
  </conditionalFormatting>
  <conditionalFormatting sqref="O59:O61">
    <cfRule type="cellIs" dxfId="1186" priority="156" operator="equal">
      <formula>"Mut+ext"</formula>
    </cfRule>
  </conditionalFormatting>
  <conditionalFormatting sqref="X60:X61">
    <cfRule type="expression" dxfId="1185" priority="152">
      <formula>$K60=#REF!</formula>
    </cfRule>
    <cfRule type="expression" dxfId="1184" priority="153">
      <formula>$K60=#REF!</formula>
    </cfRule>
    <cfRule type="expression" dxfId="1183" priority="154">
      <formula>$K60=#REF!</formula>
    </cfRule>
    <cfRule type="expression" dxfId="1182" priority="155">
      <formula>$K60=#REF!</formula>
    </cfRule>
  </conditionalFormatting>
  <conditionalFormatting sqref="O16:O20">
    <cfRule type="cellIs" dxfId="1181" priority="151" operator="equal">
      <formula>"Mut+ext"</formula>
    </cfRule>
  </conditionalFormatting>
  <conditionalFormatting sqref="AB10:AB14">
    <cfRule type="expression" dxfId="1180" priority="147">
      <formula>$K10=#REF!</formula>
    </cfRule>
    <cfRule type="expression" dxfId="1179" priority="148">
      <formula>$K10=#REF!</formula>
    </cfRule>
    <cfRule type="expression" dxfId="1178" priority="149">
      <formula>$K10=#REF!</formula>
    </cfRule>
    <cfRule type="expression" dxfId="1177" priority="150">
      <formula>$K10=#REF!</formula>
    </cfRule>
  </conditionalFormatting>
  <conditionalFormatting sqref="AA10">
    <cfRule type="expression" dxfId="1176" priority="143">
      <formula>$K10=#REF!</formula>
    </cfRule>
    <cfRule type="expression" dxfId="1175" priority="144">
      <formula>$K10=#REF!</formula>
    </cfRule>
    <cfRule type="expression" dxfId="1174" priority="145">
      <formula>$K10=#REF!</formula>
    </cfRule>
    <cfRule type="expression" dxfId="1173" priority="146">
      <formula>$K10=#REF!</formula>
    </cfRule>
  </conditionalFormatting>
  <conditionalFormatting sqref="AA11">
    <cfRule type="expression" dxfId="1172" priority="139">
      <formula>$K11=#REF!</formula>
    </cfRule>
    <cfRule type="expression" dxfId="1171" priority="140">
      <formula>$K11=#REF!</formula>
    </cfRule>
    <cfRule type="expression" dxfId="1170" priority="141">
      <formula>$K11=#REF!</formula>
    </cfRule>
    <cfRule type="expression" dxfId="1169" priority="142">
      <formula>$K11=#REF!</formula>
    </cfRule>
  </conditionalFormatting>
  <conditionalFormatting sqref="AA12">
    <cfRule type="expression" dxfId="1168" priority="131">
      <formula>$K12=#REF!</formula>
    </cfRule>
    <cfRule type="expression" dxfId="1167" priority="132">
      <formula>$K12=#REF!</formula>
    </cfRule>
    <cfRule type="expression" dxfId="1166" priority="133">
      <formula>$K12=#REF!</formula>
    </cfRule>
    <cfRule type="expression" dxfId="1165" priority="134">
      <formula>$K12=#REF!</formula>
    </cfRule>
  </conditionalFormatting>
  <conditionalFormatting sqref="O12:O14 O10">
    <cfRule type="cellIs" dxfId="1164" priority="130" operator="equal">
      <formula>"Mut+ext"</formula>
    </cfRule>
  </conditionalFormatting>
  <conditionalFormatting sqref="X10:X14">
    <cfRule type="expression" dxfId="1163" priority="126">
      <formula>$K10=#REF!</formula>
    </cfRule>
    <cfRule type="expression" dxfId="1162" priority="127">
      <formula>$K10=#REF!</formula>
    </cfRule>
    <cfRule type="expression" dxfId="1161" priority="128">
      <formula>$K10=#REF!</formula>
    </cfRule>
    <cfRule type="expression" dxfId="1160" priority="129">
      <formula>$K10=#REF!</formula>
    </cfRule>
  </conditionalFormatting>
  <conditionalFormatting sqref="O11">
    <cfRule type="cellIs" dxfId="1159" priority="125" operator="equal">
      <formula>"Mut+ext"</formula>
    </cfRule>
  </conditionalFormatting>
  <conditionalFormatting sqref="AB29:AB32">
    <cfRule type="expression" dxfId="1158" priority="121">
      <formula>$K29=#REF!</formula>
    </cfRule>
    <cfRule type="expression" dxfId="1157" priority="122">
      <formula>$K29=#REF!</formula>
    </cfRule>
    <cfRule type="expression" dxfId="1156" priority="123">
      <formula>$K29=#REF!</formula>
    </cfRule>
    <cfRule type="expression" dxfId="1155" priority="124">
      <formula>$K29=#REF!</formula>
    </cfRule>
  </conditionalFormatting>
  <conditionalFormatting sqref="AA29">
    <cfRule type="expression" dxfId="1154" priority="117">
      <formula>$K29=#REF!</formula>
    </cfRule>
    <cfRule type="expression" dxfId="1153" priority="118">
      <formula>$K29=#REF!</formula>
    </cfRule>
    <cfRule type="expression" dxfId="1152" priority="119">
      <formula>$K29=#REF!</formula>
    </cfRule>
    <cfRule type="expression" dxfId="1151" priority="120">
      <formula>$K29=#REF!</formula>
    </cfRule>
  </conditionalFormatting>
  <conditionalFormatting sqref="AA30">
    <cfRule type="expression" dxfId="1150" priority="113">
      <formula>$K30=#REF!</formula>
    </cfRule>
    <cfRule type="expression" dxfId="1149" priority="114">
      <formula>$K30=#REF!</formula>
    </cfRule>
    <cfRule type="expression" dxfId="1148" priority="115">
      <formula>$K30=#REF!</formula>
    </cfRule>
    <cfRule type="expression" dxfId="1147" priority="116">
      <formula>$K30=#REF!</formula>
    </cfRule>
  </conditionalFormatting>
  <conditionalFormatting sqref="AA32">
    <cfRule type="expression" dxfId="1146" priority="109">
      <formula>$K32=#REF!</formula>
    </cfRule>
    <cfRule type="expression" dxfId="1145" priority="110">
      <formula>$K32=#REF!</formula>
    </cfRule>
    <cfRule type="expression" dxfId="1144" priority="111">
      <formula>$K32=#REF!</formula>
    </cfRule>
    <cfRule type="expression" dxfId="1143" priority="112">
      <formula>$K32=#REF!</formula>
    </cfRule>
  </conditionalFormatting>
  <conditionalFormatting sqref="AA31">
    <cfRule type="expression" dxfId="1142" priority="105">
      <formula>$K31=#REF!</formula>
    </cfRule>
    <cfRule type="expression" dxfId="1141" priority="106">
      <formula>$K31=#REF!</formula>
    </cfRule>
    <cfRule type="expression" dxfId="1140" priority="107">
      <formula>$K31=#REF!</formula>
    </cfRule>
    <cfRule type="expression" dxfId="1139" priority="108">
      <formula>$K31=#REF!</formula>
    </cfRule>
  </conditionalFormatting>
  <conditionalFormatting sqref="O29:O32">
    <cfRule type="cellIs" dxfId="1138" priority="104" operator="equal">
      <formula>"Mut+ext"</formula>
    </cfRule>
  </conditionalFormatting>
  <conditionalFormatting sqref="X29:X32">
    <cfRule type="expression" dxfId="1137" priority="100">
      <formula>$K29=#REF!</formula>
    </cfRule>
    <cfRule type="expression" dxfId="1136" priority="101">
      <formula>$K29=#REF!</formula>
    </cfRule>
    <cfRule type="expression" dxfId="1135" priority="102">
      <formula>$K29=#REF!</formula>
    </cfRule>
    <cfRule type="expression" dxfId="1134" priority="103">
      <formula>$K29=#REF!</formula>
    </cfRule>
  </conditionalFormatting>
  <conditionalFormatting sqref="AB43:AB47">
    <cfRule type="expression" dxfId="1133" priority="96">
      <formula>$K43=#REF!</formula>
    </cfRule>
    <cfRule type="expression" dxfId="1132" priority="97">
      <formula>$K43=#REF!</formula>
    </cfRule>
    <cfRule type="expression" dxfId="1131" priority="98">
      <formula>$K43=#REF!</formula>
    </cfRule>
    <cfRule type="expression" dxfId="1130" priority="99">
      <formula>$K43=#REF!</formula>
    </cfRule>
  </conditionalFormatting>
  <conditionalFormatting sqref="AA43">
    <cfRule type="expression" dxfId="1129" priority="92">
      <formula>$K43=#REF!</formula>
    </cfRule>
    <cfRule type="expression" dxfId="1128" priority="93">
      <formula>$K43=#REF!</formula>
    </cfRule>
    <cfRule type="expression" dxfId="1127" priority="94">
      <formula>$K43=#REF!</formula>
    </cfRule>
    <cfRule type="expression" dxfId="1126" priority="95">
      <formula>$K43=#REF!</formula>
    </cfRule>
  </conditionalFormatting>
  <conditionalFormatting sqref="AA47">
    <cfRule type="expression" dxfId="1125" priority="88">
      <formula>$K47=#REF!</formula>
    </cfRule>
    <cfRule type="expression" dxfId="1124" priority="89">
      <formula>$K47=#REF!</formula>
    </cfRule>
    <cfRule type="expression" dxfId="1123" priority="90">
      <formula>$K47=#REF!</formula>
    </cfRule>
    <cfRule type="expression" dxfId="1122" priority="91">
      <formula>$K47=#REF!</formula>
    </cfRule>
  </conditionalFormatting>
  <conditionalFormatting sqref="AA44">
    <cfRule type="expression" dxfId="1121" priority="84">
      <formula>$K44=#REF!</formula>
    </cfRule>
    <cfRule type="expression" dxfId="1120" priority="85">
      <formula>$K44=#REF!</formula>
    </cfRule>
    <cfRule type="expression" dxfId="1119" priority="86">
      <formula>$K44=#REF!</formula>
    </cfRule>
    <cfRule type="expression" dxfId="1118" priority="87">
      <formula>$K44=#REF!</formula>
    </cfRule>
  </conditionalFormatting>
  <conditionalFormatting sqref="O43:O47">
    <cfRule type="cellIs" dxfId="1117" priority="83" operator="equal">
      <formula>"Mut+ext"</formula>
    </cfRule>
  </conditionalFormatting>
  <conditionalFormatting sqref="X43:X47">
    <cfRule type="expression" dxfId="1116" priority="79">
      <formula>$K43=#REF!</formula>
    </cfRule>
    <cfRule type="expression" dxfId="1115" priority="80">
      <formula>$K43=#REF!</formula>
    </cfRule>
    <cfRule type="expression" dxfId="1114" priority="81">
      <formula>$K43=#REF!</formula>
    </cfRule>
    <cfRule type="expression" dxfId="1113" priority="82">
      <formula>$K43=#REF!</formula>
    </cfRule>
  </conditionalFormatting>
  <conditionalFormatting sqref="AB62:AB65">
    <cfRule type="expression" dxfId="1112" priority="75">
      <formula>$K62=#REF!</formula>
    </cfRule>
    <cfRule type="expression" dxfId="1111" priority="76">
      <formula>$K62=#REF!</formula>
    </cfRule>
    <cfRule type="expression" dxfId="1110" priority="77">
      <formula>$K62=#REF!</formula>
    </cfRule>
    <cfRule type="expression" dxfId="1109" priority="78">
      <formula>$K62=#REF!</formula>
    </cfRule>
  </conditionalFormatting>
  <conditionalFormatting sqref="AA62">
    <cfRule type="expression" dxfId="1108" priority="71">
      <formula>$K62=#REF!</formula>
    </cfRule>
    <cfRule type="expression" dxfId="1107" priority="72">
      <formula>$K62=#REF!</formula>
    </cfRule>
    <cfRule type="expression" dxfId="1106" priority="73">
      <formula>$K62=#REF!</formula>
    </cfRule>
    <cfRule type="expression" dxfId="1105" priority="74">
      <formula>$K62=#REF!</formula>
    </cfRule>
  </conditionalFormatting>
  <conditionalFormatting sqref="AA63">
    <cfRule type="expression" dxfId="1104" priority="67">
      <formula>$K63=#REF!</formula>
    </cfRule>
    <cfRule type="expression" dxfId="1103" priority="68">
      <formula>$K63=#REF!</formula>
    </cfRule>
    <cfRule type="expression" dxfId="1102" priority="69">
      <formula>$K63=#REF!</formula>
    </cfRule>
    <cfRule type="expression" dxfId="1101" priority="70">
      <formula>$K63=#REF!</formula>
    </cfRule>
  </conditionalFormatting>
  <conditionalFormatting sqref="AA65">
    <cfRule type="expression" dxfId="1100" priority="63">
      <formula>$K65=#REF!</formula>
    </cfRule>
    <cfRule type="expression" dxfId="1099" priority="64">
      <formula>$K65=#REF!</formula>
    </cfRule>
    <cfRule type="expression" dxfId="1098" priority="65">
      <formula>$K65=#REF!</formula>
    </cfRule>
    <cfRule type="expression" dxfId="1097" priority="66">
      <formula>$K65=#REF!</formula>
    </cfRule>
  </conditionalFormatting>
  <conditionalFormatting sqref="AA64">
    <cfRule type="expression" dxfId="1096" priority="59">
      <formula>$K64=#REF!</formula>
    </cfRule>
    <cfRule type="expression" dxfId="1095" priority="60">
      <formula>$K64=#REF!</formula>
    </cfRule>
    <cfRule type="expression" dxfId="1094" priority="61">
      <formula>$K64=#REF!</formula>
    </cfRule>
    <cfRule type="expression" dxfId="1093" priority="62">
      <formula>$K64=#REF!</formula>
    </cfRule>
  </conditionalFormatting>
  <conditionalFormatting sqref="O62:O65">
    <cfRule type="cellIs" dxfId="1092" priority="58" operator="equal">
      <formula>"Mut+ext"</formula>
    </cfRule>
  </conditionalFormatting>
  <conditionalFormatting sqref="X62:X65">
    <cfRule type="expression" dxfId="1091" priority="54">
      <formula>$K62=#REF!</formula>
    </cfRule>
    <cfRule type="expression" dxfId="1090" priority="55">
      <formula>$K62=#REF!</formula>
    </cfRule>
    <cfRule type="expression" dxfId="1089" priority="56">
      <formula>$K62=#REF!</formula>
    </cfRule>
    <cfRule type="expression" dxfId="1088" priority="57">
      <formula>$K62=#REF!</formula>
    </cfRule>
  </conditionalFormatting>
  <conditionalFormatting sqref="X17:X20">
    <cfRule type="expression" dxfId="1087" priority="42">
      <formula>$K17=#REF!</formula>
    </cfRule>
    <cfRule type="expression" dxfId="1086" priority="43">
      <formula>$K17=#REF!</formula>
    </cfRule>
    <cfRule type="expression" dxfId="1085" priority="44">
      <formula>$K17=#REF!</formula>
    </cfRule>
    <cfRule type="expression" dxfId="1084" priority="45">
      <formula>$K17=#REF!</formula>
    </cfRule>
  </conditionalFormatting>
  <conditionalFormatting sqref="X49:X52">
    <cfRule type="expression" dxfId="1083" priority="38">
      <formula>$K49=#REF!</formula>
    </cfRule>
    <cfRule type="expression" dxfId="1082" priority="39">
      <formula>$K49=#REF!</formula>
    </cfRule>
    <cfRule type="expression" dxfId="1081" priority="40">
      <formula>$K49=#REF!</formula>
    </cfRule>
    <cfRule type="expression" dxfId="1080" priority="41">
      <formula>$K49=#REF!</formula>
    </cfRule>
  </conditionalFormatting>
  <conditionalFormatting sqref="X54:X56">
    <cfRule type="expression" dxfId="1079" priority="34">
      <formula>$K54=#REF!</formula>
    </cfRule>
    <cfRule type="expression" dxfId="1078" priority="35">
      <formula>$K54=#REF!</formula>
    </cfRule>
    <cfRule type="expression" dxfId="1077" priority="36">
      <formula>$K54=#REF!</formula>
    </cfRule>
    <cfRule type="expression" dxfId="1076" priority="37">
      <formula>$K54=#REF!</formula>
    </cfRule>
  </conditionalFormatting>
  <conditionalFormatting sqref="AA8:AA9">
    <cfRule type="expression" dxfId="1075" priority="30">
      <formula>$K8=#REF!</formula>
    </cfRule>
    <cfRule type="expression" dxfId="1074" priority="31">
      <formula>$K8=#REF!</formula>
    </cfRule>
    <cfRule type="expression" dxfId="1073" priority="32">
      <formula>$K8=#REF!</formula>
    </cfRule>
    <cfRule type="expression" dxfId="1072" priority="33">
      <formula>$K8=#REF!</formula>
    </cfRule>
  </conditionalFormatting>
  <conditionalFormatting sqref="AA13:AA14">
    <cfRule type="expression" dxfId="1071" priority="26">
      <formula>$K13=#REF!</formula>
    </cfRule>
    <cfRule type="expression" dxfId="1070" priority="27">
      <formula>$K13=#REF!</formula>
    </cfRule>
    <cfRule type="expression" dxfId="1069" priority="28">
      <formula>$K13=#REF!</formula>
    </cfRule>
    <cfRule type="expression" dxfId="1068" priority="29">
      <formula>$K13=#REF!</formula>
    </cfRule>
  </conditionalFormatting>
  <conditionalFormatting sqref="AA18:AA19">
    <cfRule type="expression" dxfId="1067" priority="22">
      <formula>$K18=#REF!</formula>
    </cfRule>
    <cfRule type="expression" dxfId="1066" priority="23">
      <formula>$K18=#REF!</formula>
    </cfRule>
    <cfRule type="expression" dxfId="1065" priority="24">
      <formula>$K18=#REF!</formula>
    </cfRule>
    <cfRule type="expression" dxfId="1064" priority="25">
      <formula>$K18=#REF!</formula>
    </cfRule>
  </conditionalFormatting>
  <conditionalFormatting sqref="AA40:AA41">
    <cfRule type="expression" dxfId="1063" priority="18">
      <formula>$K40=#REF!</formula>
    </cfRule>
    <cfRule type="expression" dxfId="1062" priority="19">
      <formula>$K40=#REF!</formula>
    </cfRule>
    <cfRule type="expression" dxfId="1061" priority="20">
      <formula>$K40=#REF!</formula>
    </cfRule>
    <cfRule type="expression" dxfId="1060" priority="21">
      <formula>$K40=#REF!</formula>
    </cfRule>
  </conditionalFormatting>
  <conditionalFormatting sqref="AA45:AA46">
    <cfRule type="expression" dxfId="1059" priority="14">
      <formula>$K45=#REF!</formula>
    </cfRule>
    <cfRule type="expression" dxfId="1058" priority="15">
      <formula>$K45=#REF!</formula>
    </cfRule>
    <cfRule type="expression" dxfId="1057" priority="16">
      <formula>$K45=#REF!</formula>
    </cfRule>
    <cfRule type="expression" dxfId="1056" priority="17">
      <formula>$K45=#REF!</formula>
    </cfRule>
  </conditionalFormatting>
  <conditionalFormatting sqref="AA51">
    <cfRule type="expression" dxfId="1055" priority="10">
      <formula>$K51=#REF!</formula>
    </cfRule>
    <cfRule type="expression" dxfId="1054" priority="11">
      <formula>$K51=#REF!</formula>
    </cfRule>
    <cfRule type="expression" dxfId="1053" priority="12">
      <formula>$K51=#REF!</formula>
    </cfRule>
    <cfRule type="expression" dxfId="1052" priority="13">
      <formula>$K51=#REF!</formula>
    </cfRule>
  </conditionalFormatting>
  <conditionalFormatting sqref="O21">
    <cfRule type="cellIs" dxfId="1051" priority="6" operator="equal">
      <formula>"Mut+ext"</formula>
    </cfRule>
  </conditionalFormatting>
  <conditionalFormatting sqref="O56">
    <cfRule type="cellIs" dxfId="1050" priority="8" operator="equal">
      <formula>"Mut+ext"</formula>
    </cfRule>
  </conditionalFormatting>
  <conditionalFormatting sqref="O24">
    <cfRule type="cellIs" dxfId="1049" priority="7" operator="equal">
      <formula>"Mut+ext"</formula>
    </cfRule>
  </conditionalFormatting>
  <conditionalFormatting sqref="O22">
    <cfRule type="cellIs" dxfId="1048" priority="5" operator="equal">
      <formula>"Mut+ext"</formula>
    </cfRule>
  </conditionalFormatting>
  <conditionalFormatting sqref="O23">
    <cfRule type="cellIs" dxfId="1047" priority="4" operator="equal">
      <formula>"Mut+ext"</formula>
    </cfRule>
  </conditionalFormatting>
  <conditionalFormatting sqref="O54">
    <cfRule type="cellIs" dxfId="1046" priority="3" operator="equal">
      <formula>"Mut+ext"</formula>
    </cfRule>
  </conditionalFormatting>
  <conditionalFormatting sqref="O53">
    <cfRule type="cellIs" dxfId="1045" priority="2" operator="equal">
      <formula>"Mut+ext"</formula>
    </cfRule>
  </conditionalFormatting>
  <conditionalFormatting sqref="O55">
    <cfRule type="cellIs" dxfId="1044" priority="1" operator="equal">
      <formula>"Mut+ext"</formula>
    </cfRule>
  </conditionalFormatting>
  <dataValidations count="4">
    <dataValidation type="list" allowBlank="1" showInputMessage="1" showErrorMessage="1" sqref="O6:O24 O26:O35 O38:O57 O59:O68" xr:uid="{00000000-0002-0000-0400-000000000000}">
      <formula1>"Non,Mut,Mut+ext"</formula1>
    </dataValidation>
    <dataValidation type="list" allowBlank="1" showInputMessage="1" showErrorMessage="1" sqref="K25 K36:K37" xr:uid="{00000000-0002-0000-0400-000001000000}">
      <formula1>$B$4:$B$15</formula1>
    </dataValidation>
    <dataValidation type="list" allowBlank="1" showInputMessage="1" showErrorMessage="1" sqref="J6:J57 J59:J68" xr:uid="{00000000-0002-0000-0400-000002000000}">
      <formula1>"1,2,3,4"</formula1>
    </dataValidation>
    <dataValidation type="list" allowBlank="1" showInputMessage="1" showErrorMessage="1" sqref="I6:I57 I59:I68" xr:uid="{00000000-0002-0000-0400-000003000000}">
      <formula1>"Obligatoire,Option"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0" id="{E514D727-DEF9-4F34-8370-EDD476E06271}">
            <xm:f>$K21='L2-humanités'!#REF!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51" id="{9824D69E-3697-4004-B54E-582060CCC8B8}">
            <xm:f>$K21='L2-humanités'!#REF!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52" id="{DF7E6A88-907F-4B9E-9E6A-B63ED0518B78}">
            <xm:f>$K21='L2-humanités'!#REF!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53" id="{A236CCE3-0242-447F-9599-5F6FA7653B7E}">
            <xm:f>$K21='L2-humanités'!#REF!</xm:f>
            <x14:dxf>
              <fill>
                <patternFill>
                  <bgColor theme="5" tint="0.79998168889431442"/>
                </patternFill>
              </fill>
            </x14:dxf>
          </x14:cfRule>
          <xm:sqref>X21</xm:sqref>
        </x14:conditionalFormatting>
        <x14:conditionalFormatting xmlns:xm="http://schemas.microsoft.com/office/excel/2006/main">
          <x14:cfRule type="expression" priority="46" id="{D3984044-01F7-446E-91C8-B053F149514C}">
            <xm:f>$K53='L2-humanités'!#REF!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47" id="{FE217055-9DC6-4CA5-9A94-B5C539F399CF}">
            <xm:f>$K53='L2-humanités'!#REF!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48" id="{9DDD70D5-EA4D-45B1-8372-D09CA8A41E6A}">
            <xm:f>$K53='L2-humanités'!#REF!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49" id="{15911E8A-8FE0-4E2F-8BE3-C02ABE3A12D2}">
            <xm:f>$K53='L2-humanités'!#REF!</xm:f>
            <x14:dxf>
              <fill>
                <patternFill>
                  <bgColor theme="5" tint="0.79998168889431442"/>
                </patternFill>
              </fill>
            </x14:dxf>
          </x14:cfRule>
          <xm:sqref>X53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4000000}">
          <x14:formula1>
            <xm:f>Paramétrage!$K$6:$K$41</xm:f>
          </x14:formula1>
          <xm:sqref>H6:H24 H38:H57 H26:H35 H59:H68</xm:sqref>
        </x14:dataValidation>
        <x14:dataValidation type="list" allowBlank="1" showInputMessage="1" showErrorMessage="1" xr:uid="{00000000-0002-0000-0400-000005000000}">
          <x14:formula1>
            <xm:f>Paramétrage!$C$6:$C$29</xm:f>
          </x14:formula1>
          <xm:sqref>K38:K57 K6:K24 K26:K35 K59:K68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AE70"/>
  <sheetViews>
    <sheetView zoomScale="70" zoomScaleNormal="70" workbookViewId="0">
      <pane xSplit="7" ySplit="5" topLeftCell="H6" activePane="bottomRight" state="frozen"/>
      <selection pane="bottomRight" activeCell="L21" sqref="L21"/>
      <selection pane="bottomLeft" activeCell="A6" sqref="A6"/>
      <selection pane="topRight" activeCell="E1" sqref="E1"/>
    </sheetView>
  </sheetViews>
  <sheetFormatPr defaultColWidth="11.42578125" defaultRowHeight="15.6" outlineLevelCol="1"/>
  <cols>
    <col min="1" max="1" width="11.42578125" style="9"/>
    <col min="2" max="3" width="8.85546875" style="9" customWidth="1"/>
    <col min="4" max="4" width="10" style="9" customWidth="1"/>
    <col min="5" max="6" width="8.85546875" style="9" customWidth="1"/>
    <col min="7" max="7" width="31.85546875" style="10" customWidth="1"/>
    <col min="8" max="8" width="11.85546875" style="10" customWidth="1"/>
    <col min="9" max="9" width="13" style="10" customWidth="1"/>
    <col min="10" max="10" width="9.42578125" style="10" customWidth="1"/>
    <col min="11" max="11" width="10" style="10" customWidth="1"/>
    <col min="12" max="12" width="11.85546875" style="10" customWidth="1"/>
    <col min="13" max="15" width="11.42578125" style="10" customWidth="1"/>
    <col min="16" max="17" width="12.42578125" style="10" customWidth="1"/>
    <col min="18" max="18" width="27" style="10" bestFit="1" customWidth="1"/>
    <col min="19" max="19" width="11.85546875" style="11" customWidth="1"/>
    <col min="20" max="25" width="12.42578125" style="10" customWidth="1"/>
    <col min="26" max="26" width="34" style="10" customWidth="1"/>
    <col min="27" max="28" width="51.140625" style="10" customWidth="1"/>
    <col min="29" max="29" width="11.140625" style="10" hidden="1" customWidth="1" outlineLevel="1"/>
    <col min="30" max="30" width="10.85546875" style="10" hidden="1" customWidth="1" outlineLevel="1"/>
    <col min="31" max="31" width="11.42578125" style="10" customWidth="1" collapsed="1"/>
    <col min="32" max="32" width="11.42578125" style="10" customWidth="1"/>
    <col min="33" max="16384" width="11.42578125" style="10"/>
  </cols>
  <sheetData>
    <row r="2" spans="1:30" ht="26.1">
      <c r="B2" s="130" t="s">
        <v>76</v>
      </c>
    </row>
    <row r="3" spans="1:30" ht="18" customHeight="1" thickBot="1">
      <c r="A3" s="69"/>
      <c r="G3" s="9"/>
      <c r="H3" s="9"/>
      <c r="I3" s="9"/>
      <c r="J3" s="9"/>
      <c r="S3" s="10"/>
    </row>
    <row r="4" spans="1:30" ht="68.849999999999994" customHeight="1">
      <c r="A4" s="167"/>
      <c r="B4" s="297" t="s">
        <v>10</v>
      </c>
      <c r="C4" s="298"/>
      <c r="D4" s="298"/>
      <c r="E4" s="298"/>
      <c r="F4" s="317" t="s">
        <v>11</v>
      </c>
      <c r="G4" s="319" t="s">
        <v>12</v>
      </c>
      <c r="H4" s="307" t="s">
        <v>13</v>
      </c>
      <c r="I4" s="307" t="s">
        <v>14</v>
      </c>
      <c r="J4" s="319" t="s">
        <v>15</v>
      </c>
      <c r="K4" s="317" t="s">
        <v>16</v>
      </c>
      <c r="L4" s="153" t="s">
        <v>17</v>
      </c>
      <c r="M4" s="131" t="s">
        <v>18</v>
      </c>
      <c r="N4" s="311" t="s">
        <v>19</v>
      </c>
      <c r="O4" s="313" t="s">
        <v>20</v>
      </c>
      <c r="P4" s="311" t="s">
        <v>21</v>
      </c>
      <c r="Q4" s="322"/>
      <c r="R4" s="323"/>
      <c r="S4" s="307" t="s">
        <v>22</v>
      </c>
      <c r="T4" s="23" t="s">
        <v>23</v>
      </c>
      <c r="U4" s="13" t="s">
        <v>24</v>
      </c>
      <c r="V4" s="13" t="s">
        <v>25</v>
      </c>
      <c r="W4" s="12" t="s">
        <v>26</v>
      </c>
      <c r="X4" s="327" t="s">
        <v>27</v>
      </c>
      <c r="Y4" s="322"/>
      <c r="Z4" s="322"/>
      <c r="AA4" s="317" t="s">
        <v>28</v>
      </c>
      <c r="AB4" s="315" t="s">
        <v>29</v>
      </c>
      <c r="AC4" s="307" t="s">
        <v>30</v>
      </c>
      <c r="AD4" s="309" t="s">
        <v>31</v>
      </c>
    </row>
    <row r="5" spans="1:30" ht="15.95" thickBot="1">
      <c r="A5" s="167"/>
      <c r="B5" s="71" t="s">
        <v>32</v>
      </c>
      <c r="C5" s="333" t="s">
        <v>33</v>
      </c>
      <c r="D5" s="308"/>
      <c r="E5" s="154" t="s">
        <v>34</v>
      </c>
      <c r="F5" s="318"/>
      <c r="G5" s="320"/>
      <c r="H5" s="321"/>
      <c r="I5" s="321"/>
      <c r="J5" s="320"/>
      <c r="K5" s="318"/>
      <c r="L5" s="30">
        <f>+L37+L69</f>
        <v>152</v>
      </c>
      <c r="M5" s="132"/>
      <c r="N5" s="312"/>
      <c r="O5" s="314"/>
      <c r="P5" s="312"/>
      <c r="Q5" s="324"/>
      <c r="R5" s="325"/>
      <c r="S5" s="321"/>
      <c r="T5" s="30">
        <f>+T37+T69</f>
        <v>330</v>
      </c>
      <c r="U5" s="30">
        <f>+U37+U69</f>
        <v>0</v>
      </c>
      <c r="V5" s="30">
        <f>+V37+V69</f>
        <v>330</v>
      </c>
      <c r="W5" s="30">
        <f>+W37+W69</f>
        <v>341</v>
      </c>
      <c r="X5" s="328"/>
      <c r="Y5" s="324"/>
      <c r="Z5" s="324"/>
      <c r="AA5" s="326"/>
      <c r="AB5" s="316"/>
      <c r="AC5" s="308"/>
      <c r="AD5" s="310"/>
    </row>
    <row r="6" spans="1:30" ht="15.75" customHeight="1">
      <c r="A6" s="277" t="s">
        <v>149</v>
      </c>
      <c r="B6" s="334" t="s">
        <v>150</v>
      </c>
      <c r="C6" s="299" t="s">
        <v>79</v>
      </c>
      <c r="D6" s="300"/>
      <c r="E6" s="305">
        <v>6</v>
      </c>
      <c r="F6" s="164" t="s">
        <v>151</v>
      </c>
      <c r="G6" s="27" t="s">
        <v>152</v>
      </c>
      <c r="H6" s="25"/>
      <c r="I6" s="31" t="s">
        <v>40</v>
      </c>
      <c r="J6" s="17"/>
      <c r="K6" s="165" t="s">
        <v>49</v>
      </c>
      <c r="L6" s="22">
        <v>22</v>
      </c>
      <c r="M6" s="158">
        <v>40</v>
      </c>
      <c r="N6" s="159">
        <v>350</v>
      </c>
      <c r="O6" s="20" t="s">
        <v>64</v>
      </c>
      <c r="P6" s="285" t="s">
        <v>82</v>
      </c>
      <c r="Q6" s="283"/>
      <c r="R6" s="286"/>
      <c r="S6" s="47">
        <f>IF(OR(N6="",K6=Paramétrage!$C$10,K6=Paramétrage!$C$13,K6=Paramétrage!$C$17,K6=Paramétrage!$C$20,K6=Paramétrage!$C$24,K6=Paramétrage!$C$27,AND(K6&lt;&gt;Paramétrage!$C$9,O6="Mut+ext")),0,ROUNDUP(M6/N6,0))</f>
        <v>0</v>
      </c>
      <c r="T6" s="168">
        <f>IF(OR(K6="",O6="Mut+ext"),0,IF(VLOOKUP(K6,Paramétrage!$C$6:$E$29,2,0)=0,0,IF(N6="","saisir capacité",L6*S6*VLOOKUP(K6,Paramétrage!$C$6:$E$29,2,0))))</f>
        <v>0</v>
      </c>
      <c r="U6" s="169"/>
      <c r="V6" s="170">
        <f t="shared" ref="V6:V24" si="0">IF(OR(K6="",O6="Mut+ext"),0,IF(ISERROR(T6+U6)=TRUE,T6,T6+U6))</f>
        <v>0</v>
      </c>
      <c r="W6" s="48">
        <f>IF(OR(K6="",O6="Mut+ext"),0,IF(ISERROR(U6+T6*VLOOKUP(K6,Paramétrage!$C$6:$E$29,3,0))=TRUE,V6,U6+T6*VLOOKUP(K6,Paramétrage!$C$6:$E$29,3,0)))</f>
        <v>0</v>
      </c>
      <c r="X6" s="282"/>
      <c r="Y6" s="283"/>
      <c r="Z6" s="284"/>
      <c r="AA6" s="32" t="s">
        <v>84</v>
      </c>
      <c r="AB6" s="19"/>
      <c r="AC6" s="33">
        <f>IF(F6="",0,IF(I6="",0,IF(SUMIF($F$6:$F$24,F6,$M$6:$M$24)=0,0,IF(OR(J6="",I6="obligatoire"),AD6/SUMIF($F$6:$F$24,F6,$M$6:$M$24),AD6/(SUMIF($F$6:$F$24,F6,$M$6:$M$24)/J6)))))</f>
        <v>5.67741935483871</v>
      </c>
      <c r="AD6" s="171">
        <f t="shared" ref="AD6:AD24" si="1">L6*M6</f>
        <v>880</v>
      </c>
    </row>
    <row r="7" spans="1:30">
      <c r="A7" s="278"/>
      <c r="B7" s="334"/>
      <c r="C7" s="301"/>
      <c r="D7" s="302"/>
      <c r="E7" s="305"/>
      <c r="F7" s="164" t="s">
        <v>153</v>
      </c>
      <c r="G7" s="27" t="s">
        <v>152</v>
      </c>
      <c r="H7" s="25"/>
      <c r="I7" s="31" t="s">
        <v>40</v>
      </c>
      <c r="J7" s="17"/>
      <c r="K7" s="165" t="s">
        <v>41</v>
      </c>
      <c r="L7" s="225">
        <v>22</v>
      </c>
      <c r="M7" s="158">
        <v>40</v>
      </c>
      <c r="N7" s="159">
        <v>25</v>
      </c>
      <c r="O7" s="18" t="s">
        <v>42</v>
      </c>
      <c r="P7" s="285"/>
      <c r="Q7" s="283"/>
      <c r="R7" s="286"/>
      <c r="S7" s="47">
        <f>IF(OR(N7="",K7=Paramétrage!$C$10,K7=Paramétrage!$C$13,K7=Paramétrage!$C$17,K7=Paramétrage!$C$20,K7=Paramétrage!$C$24,K7=Paramétrage!$C$27,AND(K7&lt;&gt;Paramétrage!$C$9,O7="Mut+ext")),0,ROUNDUP(M7/N7,0))</f>
        <v>2</v>
      </c>
      <c r="T7" s="168">
        <f>IF(OR(K7="",O7="Mut+ext"),0,IF(VLOOKUP(K7,Paramétrage!$C$6:$E$29,2,0)=0,0,IF(N7="","saisir capacité",L7*S7*VLOOKUP(K7,Paramétrage!$C$6:$E$29,2,0))))</f>
        <v>44</v>
      </c>
      <c r="U7" s="169"/>
      <c r="V7" s="170">
        <f t="shared" si="0"/>
        <v>44</v>
      </c>
      <c r="W7" s="48">
        <f>IF(OR(K7="",O7="Mut+ext"),0,IF(ISERROR(U7+T7*VLOOKUP(K7,Paramétrage!$C$6:$E$29,3,0))=TRUE,V7,U7+T7*VLOOKUP(K7,Paramétrage!$C$6:$E$29,3,0)))</f>
        <v>44</v>
      </c>
      <c r="X7" s="282"/>
      <c r="Y7" s="283"/>
      <c r="Z7" s="284"/>
      <c r="AA7" s="151" t="s">
        <v>86</v>
      </c>
      <c r="AB7" s="19"/>
      <c r="AC7" s="33">
        <f>IF(F7="",0,IF(I7="",0,IF(SUMIF($F$6:$F$24,F7,$M$6:$M$24)=0,0,IF(OR(J7="",I7="obligatoire"),AD7/SUMIF($F$6:$F$24,F7,$M$6:$M$24),AD7/(SUMIF($F$6:$F$24,F7,$M$6:$M$24)/J7)))))</f>
        <v>5.67741935483871</v>
      </c>
      <c r="AD7" s="172">
        <f t="shared" si="1"/>
        <v>880</v>
      </c>
    </row>
    <row r="8" spans="1:30">
      <c r="A8" s="278"/>
      <c r="B8" s="334"/>
      <c r="C8" s="301"/>
      <c r="D8" s="302"/>
      <c r="E8" s="305"/>
      <c r="F8" s="237" t="s">
        <v>154</v>
      </c>
      <c r="G8" s="230" t="s">
        <v>155</v>
      </c>
      <c r="H8" s="231"/>
      <c r="I8" s="232" t="s">
        <v>61</v>
      </c>
      <c r="J8" s="208"/>
      <c r="K8" s="207" t="s">
        <v>41</v>
      </c>
      <c r="L8" s="225"/>
      <c r="M8" s="158"/>
      <c r="N8" s="159"/>
      <c r="O8" s="18"/>
      <c r="P8" s="285"/>
      <c r="Q8" s="283"/>
      <c r="R8" s="286"/>
      <c r="S8" s="47">
        <f>IF(OR(N8="",K8=Paramétrage!$C$10,K8=Paramétrage!$C$13,K8=Paramétrage!$C$17,K8=Paramétrage!$C$20,K8=Paramétrage!$C$24,K8=Paramétrage!$C$27,AND(K8&lt;&gt;Paramétrage!$C$9,O8="Mut+ext")),0,ROUNDUP(M8/N8,0))</f>
        <v>0</v>
      </c>
      <c r="T8" s="168" t="str">
        <f>IF(OR(K8="",O8="Mut+ext"),0,IF(VLOOKUP(K8,Paramétrage!$C$6:$E$29,2,0)=0,0,IF(N8="","saisir capacité",L8*S8*VLOOKUP(K8,Paramétrage!$C$6:$E$29,2,0))))</f>
        <v>saisir capacité</v>
      </c>
      <c r="U8" s="169"/>
      <c r="V8" s="170" t="str">
        <f t="shared" si="0"/>
        <v>saisir capacité</v>
      </c>
      <c r="W8" s="48" t="str">
        <f>IF(OR(K8="",O8="Mut+ext"),0,IF(ISERROR(U8+T8*VLOOKUP(K8,Paramétrage!$C$6:$E$29,3,0))=TRUE,V8,U8+T8*VLOOKUP(K8,Paramétrage!$C$6:$E$29,3,0)))</f>
        <v>saisir capacité</v>
      </c>
      <c r="X8" s="282"/>
      <c r="Y8" s="283"/>
      <c r="Z8" s="284"/>
      <c r="AA8" s="151" t="s">
        <v>89</v>
      </c>
      <c r="AB8" s="19"/>
      <c r="AC8" s="33">
        <f>IF(F8="",0,IF(I8="",0,IF(SUMIF($F$6:$F$24,F8,$M$6:$M$24)=0,0,IF(OR(J8="",I8="obligatoire"),AD8/SUMIF($F$6:$F$24,F8,$M$6:$M$24),AD8/(SUMIF($F$6:$F$24,F8,$M$6:$M$24)/J8)))))</f>
        <v>0</v>
      </c>
      <c r="AD8" s="172">
        <f t="shared" si="1"/>
        <v>0</v>
      </c>
    </row>
    <row r="9" spans="1:30">
      <c r="A9" s="278"/>
      <c r="B9" s="334"/>
      <c r="C9" s="301"/>
      <c r="D9" s="302"/>
      <c r="E9" s="305"/>
      <c r="F9" s="237" t="s">
        <v>156</v>
      </c>
      <c r="G9" s="230" t="s">
        <v>91</v>
      </c>
      <c r="H9" s="231"/>
      <c r="I9" s="232" t="s">
        <v>61</v>
      </c>
      <c r="J9" s="208"/>
      <c r="K9" s="207" t="s">
        <v>41</v>
      </c>
      <c r="L9" s="225"/>
      <c r="M9" s="158"/>
      <c r="N9" s="159"/>
      <c r="O9" s="18"/>
      <c r="P9" s="162"/>
      <c r="Q9" s="151"/>
      <c r="R9" s="163"/>
      <c r="S9" s="47"/>
      <c r="T9" s="168"/>
      <c r="U9" s="169"/>
      <c r="V9" s="170"/>
      <c r="W9" s="48"/>
      <c r="X9" s="160"/>
      <c r="Y9" s="151"/>
      <c r="Z9" s="161"/>
      <c r="AA9" s="151"/>
      <c r="AB9" s="19"/>
      <c r="AC9" s="33"/>
      <c r="AD9" s="172"/>
    </row>
    <row r="10" spans="1:30">
      <c r="A10" s="278"/>
      <c r="B10" s="334"/>
      <c r="C10" s="301"/>
      <c r="D10" s="302"/>
      <c r="E10" s="305"/>
      <c r="F10" s="164"/>
      <c r="G10" s="27"/>
      <c r="H10" s="25"/>
      <c r="I10" s="31"/>
      <c r="J10" s="17"/>
      <c r="K10" s="165"/>
      <c r="L10" s="22"/>
      <c r="M10" s="158"/>
      <c r="N10" s="159"/>
      <c r="O10" s="18"/>
      <c r="P10" s="285"/>
      <c r="Q10" s="283"/>
      <c r="R10" s="286"/>
      <c r="S10" s="47">
        <f>IF(OR(N10="",K10=Paramétrage!$C$10,K10=Paramétrage!$C$13,K10=Paramétrage!$C$17,K10=Paramétrage!$C$20,K10=Paramétrage!$C$24,K10=Paramétrage!$C$27,AND(K10&lt;&gt;Paramétrage!$C$9,O10="Mut+ext")),0,ROUNDUP(M10/N10,0))</f>
        <v>0</v>
      </c>
      <c r="T10" s="168">
        <f>IF(OR(K10="",O10="Mut+ext"),0,IF(VLOOKUP(K10,Paramétrage!$C$6:$E$29,2,0)=0,0,IF(N10="","saisir capacité",L10*S10*VLOOKUP(K10,Paramétrage!$C$6:$E$29,2,0))))</f>
        <v>0</v>
      </c>
      <c r="U10" s="169"/>
      <c r="V10" s="170">
        <f t="shared" ref="V10:V21" si="2">IF(OR(K10="",O10="Mut+ext"),0,IF(ISERROR(T10+U10)=TRUE,T10,T10+U10))</f>
        <v>0</v>
      </c>
      <c r="W10" s="48">
        <f>IF(OR(K10="",O10="Mut+ext"),0,IF(ISERROR(U10+T10*VLOOKUP(K10,Paramétrage!$C$6:$E$29,3,0))=TRUE,V10,U10+T10*VLOOKUP(K10,Paramétrage!$C$6:$E$29,3,0)))</f>
        <v>0</v>
      </c>
      <c r="X10" s="282"/>
      <c r="Y10" s="283"/>
      <c r="Z10" s="284"/>
      <c r="AA10" s="151"/>
      <c r="AB10" s="19"/>
      <c r="AC10" s="33">
        <f>IF(F10="",0,IF(I10="",0,IF(SUMIF($F$6:$F$24,F10,$M$6:$M$24)=0,0,IF(OR(J10="",I10="obligatoire"),AD10/SUMIF($F$6:$F$24,F10,$M$6:$M$24),AD10/(SUMIF($F$6:$F$24,F10,$M$6:$M$24)/J10)))))</f>
        <v>0</v>
      </c>
      <c r="AD10" s="172">
        <f t="shared" ref="AD10:AD17" si="3">L10*M10</f>
        <v>0</v>
      </c>
    </row>
    <row r="11" spans="1:30">
      <c r="A11" s="278"/>
      <c r="B11" s="334"/>
      <c r="C11" s="301"/>
      <c r="D11" s="302"/>
      <c r="E11" s="305"/>
      <c r="F11" s="164" t="s">
        <v>151</v>
      </c>
      <c r="G11" s="238" t="s">
        <v>157</v>
      </c>
      <c r="H11" s="25"/>
      <c r="I11" s="31" t="s">
        <v>40</v>
      </c>
      <c r="J11" s="17"/>
      <c r="K11" s="165" t="s">
        <v>49</v>
      </c>
      <c r="L11" s="22">
        <v>22</v>
      </c>
      <c r="M11" s="158">
        <v>95</v>
      </c>
      <c r="N11" s="159">
        <v>350</v>
      </c>
      <c r="O11" s="18" t="s">
        <v>64</v>
      </c>
      <c r="P11" s="285" t="s">
        <v>82</v>
      </c>
      <c r="Q11" s="283"/>
      <c r="R11" s="286"/>
      <c r="S11" s="47">
        <f>IF(OR(N11="",K11=Paramétrage!$C$10,K11=Paramétrage!$C$13,K11=Paramétrage!$C$17,K11=Paramétrage!$C$20,K11=Paramétrage!$C$24,K11=Paramétrage!$C$27,AND(K11&lt;&gt;Paramétrage!$C$9,O11="Mut+ext")),0,ROUNDUP(M11/N11,0))</f>
        <v>0</v>
      </c>
      <c r="T11" s="168">
        <f>IF(OR(K11="",O11="Mut+ext"),0,IF(VLOOKUP(K11,Paramétrage!$C$6:$E$29,2,0)=0,0,IF(N11="","saisir capacité",L11*S11*VLOOKUP(K11,Paramétrage!$C$6:$E$29,2,0))))</f>
        <v>0</v>
      </c>
      <c r="U11" s="169"/>
      <c r="V11" s="170">
        <f t="shared" si="2"/>
        <v>0</v>
      </c>
      <c r="W11" s="48">
        <f>IF(OR(K11="",O11="Mut+ext"),0,IF(ISERROR(U11+T11*VLOOKUP(K11,Paramétrage!$C$6:$E$29,3,0))=TRUE,V11,U11+T11*VLOOKUP(K11,Paramétrage!$C$6:$E$29,3,0)))</f>
        <v>0</v>
      </c>
      <c r="X11" s="282"/>
      <c r="Y11" s="283"/>
      <c r="Z11" s="284"/>
      <c r="AA11" s="151" t="s">
        <v>84</v>
      </c>
      <c r="AB11" s="19"/>
      <c r="AC11" s="33">
        <f>IF(F11="",0,IF(I11="",0,IF(SUMIF($F$6:$F$24,F11,$M$6:$M$24)=0,0,IF(OR(J11="",I11="obligatoire"),AD11/SUMIF($F$6:$F$24,F11,$M$6:$M$24),AD11/(SUMIF($F$6:$F$24,F11,$M$6:$M$24)/J11)))))</f>
        <v>13.483870967741936</v>
      </c>
      <c r="AD11" s="172">
        <f t="shared" si="3"/>
        <v>2090</v>
      </c>
    </row>
    <row r="12" spans="1:30">
      <c r="A12" s="278"/>
      <c r="B12" s="334"/>
      <c r="C12" s="301"/>
      <c r="D12" s="302"/>
      <c r="E12" s="305"/>
      <c r="F12" s="164" t="s">
        <v>153</v>
      </c>
      <c r="G12" s="238" t="s">
        <v>157</v>
      </c>
      <c r="H12" s="25"/>
      <c r="I12" s="31" t="s">
        <v>40</v>
      </c>
      <c r="J12" s="17"/>
      <c r="K12" s="165" t="s">
        <v>41</v>
      </c>
      <c r="L12" s="225">
        <v>22</v>
      </c>
      <c r="M12" s="158">
        <v>95</v>
      </c>
      <c r="N12" s="159">
        <v>25</v>
      </c>
      <c r="O12" s="18" t="s">
        <v>42</v>
      </c>
      <c r="P12" s="285"/>
      <c r="Q12" s="283"/>
      <c r="R12" s="286"/>
      <c r="S12" s="47">
        <f>IF(OR(N12="",K12=Paramétrage!$C$10,K12=Paramétrage!$C$13,K12=Paramétrage!$C$17,K12=Paramétrage!$C$20,K12=Paramétrage!$C$24,K12=Paramétrage!$C$27,AND(K12&lt;&gt;Paramétrage!$C$9,O12="Mut+ext")),0,ROUNDUP(M12/N12,0))</f>
        <v>4</v>
      </c>
      <c r="T12" s="168">
        <f>IF(OR(K12="",O12="Mut+ext"),0,IF(VLOOKUP(K12,Paramétrage!$C$6:$E$29,2,0)=0,0,IF(N12="","saisir capacité",L12*S12*VLOOKUP(K12,Paramétrage!$C$6:$E$29,2,0))))</f>
        <v>88</v>
      </c>
      <c r="U12" s="169"/>
      <c r="V12" s="170">
        <f t="shared" si="2"/>
        <v>88</v>
      </c>
      <c r="W12" s="48">
        <f>IF(OR(K12="",O12="Mut+ext"),0,IF(ISERROR(U12+T12*VLOOKUP(K12,Paramétrage!$C$6:$E$29,3,0))=TRUE,V12,U12+T12*VLOOKUP(K12,Paramétrage!$C$6:$E$29,3,0)))</f>
        <v>88</v>
      </c>
      <c r="X12" s="282"/>
      <c r="Y12" s="283"/>
      <c r="Z12" s="284"/>
      <c r="AA12" s="151" t="s">
        <v>86</v>
      </c>
      <c r="AB12" s="19"/>
      <c r="AC12" s="33">
        <f>IF(F12="",0,IF(I12="",0,IF(SUMIF($F$6:$F$24,F12,$M$6:$M$24)=0,0,IF(OR(J12="",I12="obligatoire"),AD12/SUMIF($F$6:$F$24,F12,$M$6:$M$24),AD12/(SUMIF($F$6:$F$24,F12,$M$6:$M$24)/J12)))))</f>
        <v>13.483870967741936</v>
      </c>
      <c r="AD12" s="172">
        <f t="shared" si="3"/>
        <v>2090</v>
      </c>
    </row>
    <row r="13" spans="1:30">
      <c r="A13" s="278"/>
      <c r="B13" s="334"/>
      <c r="C13" s="301"/>
      <c r="D13" s="302"/>
      <c r="E13" s="305"/>
      <c r="F13" s="237" t="s">
        <v>154</v>
      </c>
      <c r="G13" s="230" t="s">
        <v>158</v>
      </c>
      <c r="H13" s="231"/>
      <c r="I13" s="232" t="s">
        <v>61</v>
      </c>
      <c r="J13" s="208"/>
      <c r="K13" s="207" t="s">
        <v>41</v>
      </c>
      <c r="L13" s="225"/>
      <c r="M13" s="158"/>
      <c r="N13" s="159"/>
      <c r="O13" s="18"/>
      <c r="P13" s="285"/>
      <c r="Q13" s="283"/>
      <c r="R13" s="286"/>
      <c r="S13" s="47">
        <f>IF(OR(N13="",K13=Paramétrage!$C$10,K13=Paramétrage!$C$13,K13=Paramétrage!$C$17,K13=Paramétrage!$C$20,K13=Paramétrage!$C$24,K13=Paramétrage!$C$27,AND(K13&lt;&gt;Paramétrage!$C$9,O13="Mut+ext")),0,ROUNDUP(M13/N13,0))</f>
        <v>0</v>
      </c>
      <c r="T13" s="168" t="str">
        <f>IF(OR(K13="",O13="Mut+ext"),0,IF(VLOOKUP(K13,Paramétrage!$C$6:$E$29,2,0)=0,0,IF(N13="","saisir capacité",L13*S13*VLOOKUP(K13,Paramétrage!$C$6:$E$29,2,0))))</f>
        <v>saisir capacité</v>
      </c>
      <c r="U13" s="169"/>
      <c r="V13" s="170" t="str">
        <f t="shared" si="2"/>
        <v>saisir capacité</v>
      </c>
      <c r="W13" s="48" t="str">
        <f>IF(OR(K13="",O13="Mut+ext"),0,IF(ISERROR(U13+T13*VLOOKUP(K13,Paramétrage!$C$6:$E$29,3,0))=TRUE,V13,U13+T13*VLOOKUP(K13,Paramétrage!$C$6:$E$29,3,0)))</f>
        <v>saisir capacité</v>
      </c>
      <c r="X13" s="282"/>
      <c r="Y13" s="283"/>
      <c r="Z13" s="284"/>
      <c r="AA13" s="151" t="s">
        <v>89</v>
      </c>
      <c r="AB13" s="19"/>
      <c r="AC13" s="33">
        <f>IF(F13="",0,IF(I13="",0,IF(SUMIF($F$6:$F$24,F13,$M$6:$M$24)=0,0,IF(OR(J13="",I13="obligatoire"),AD13/SUMIF($F$6:$F$24,F13,$M$6:$M$24),AD13/(SUMIF($F$6:$F$24,F13,$M$6:$M$24)/J13)))))</f>
        <v>0</v>
      </c>
      <c r="AD13" s="172">
        <f t="shared" si="3"/>
        <v>0</v>
      </c>
    </row>
    <row r="14" spans="1:30">
      <c r="A14" s="278"/>
      <c r="B14" s="334"/>
      <c r="C14" s="301"/>
      <c r="D14" s="302"/>
      <c r="E14" s="305"/>
      <c r="F14" s="237" t="s">
        <v>156</v>
      </c>
      <c r="G14" s="230" t="s">
        <v>94</v>
      </c>
      <c r="H14" s="231"/>
      <c r="I14" s="232" t="s">
        <v>61</v>
      </c>
      <c r="J14" s="208"/>
      <c r="K14" s="207" t="s">
        <v>41</v>
      </c>
      <c r="L14" s="225"/>
      <c r="M14" s="158"/>
      <c r="N14" s="159"/>
      <c r="O14" s="18"/>
      <c r="P14" s="162"/>
      <c r="Q14" s="151"/>
      <c r="R14" s="163"/>
      <c r="S14" s="47"/>
      <c r="T14" s="168"/>
      <c r="U14" s="169"/>
      <c r="V14" s="170"/>
      <c r="W14" s="48"/>
      <c r="X14" s="160"/>
      <c r="Y14" s="151"/>
      <c r="Z14" s="161"/>
      <c r="AA14" s="151"/>
      <c r="AB14" s="19"/>
      <c r="AC14" s="33"/>
      <c r="AD14" s="172"/>
    </row>
    <row r="15" spans="1:30">
      <c r="A15" s="278"/>
      <c r="B15" s="334"/>
      <c r="C15" s="301"/>
      <c r="D15" s="302"/>
      <c r="E15" s="305"/>
      <c r="F15" s="164"/>
      <c r="G15" s="27"/>
      <c r="H15" s="25"/>
      <c r="I15" s="31"/>
      <c r="J15" s="17"/>
      <c r="K15" s="165"/>
      <c r="L15" s="22"/>
      <c r="M15" s="158"/>
      <c r="N15" s="159"/>
      <c r="O15" s="18"/>
      <c r="P15" s="285"/>
      <c r="Q15" s="283"/>
      <c r="R15" s="286"/>
      <c r="S15" s="47">
        <f>IF(OR(N15="",K15=Paramétrage!$C$10,K15=Paramétrage!$C$13,K15=Paramétrage!$C$17,K15=Paramétrage!$C$20,K15=Paramétrage!$C$24,K15=Paramétrage!$C$27,AND(K15&lt;&gt;Paramétrage!$C$9,O15="Mut+ext")),0,ROUNDUP(M15/N15,0))</f>
        <v>0</v>
      </c>
      <c r="T15" s="168">
        <f>IF(OR(K15="",O15="Mut+ext"),0,IF(VLOOKUP(K15,Paramétrage!$C$6:$E$29,2,0)=0,0,IF(N15="","saisir capacité",L15*S15*VLOOKUP(K15,Paramétrage!$C$6:$E$29,2,0))))</f>
        <v>0</v>
      </c>
      <c r="U15" s="169"/>
      <c r="V15" s="170">
        <f t="shared" si="2"/>
        <v>0</v>
      </c>
      <c r="W15" s="48">
        <f>IF(OR(K15="",O15="Mut+ext"),0,IF(ISERROR(U15+T15*VLOOKUP(K15,Paramétrage!$C$6:$E$29,3,0))=TRUE,V15,U15+T15*VLOOKUP(K15,Paramétrage!$C$6:$E$29,3,0)))</f>
        <v>0</v>
      </c>
      <c r="X15" s="282"/>
      <c r="Y15" s="283"/>
      <c r="Z15" s="284"/>
      <c r="AA15" s="151"/>
      <c r="AB15" s="19"/>
      <c r="AC15" s="33">
        <f>IF(F15="",0,IF(I15="",0,IF(SUMIF($F$6:$F$24,F15,$M$6:$M$24)=0,0,IF(OR(J15="",I15="obligatoire"),AD15/SUMIF($F$6:$F$24,F15,$M$6:$M$24),AD15/(SUMIF($F$6:$F$24,F15,$M$6:$M$24)/J15)))))</f>
        <v>0</v>
      </c>
      <c r="AD15" s="172">
        <f t="shared" si="3"/>
        <v>0</v>
      </c>
    </row>
    <row r="16" spans="1:30">
      <c r="A16" s="278"/>
      <c r="B16" s="334"/>
      <c r="C16" s="301"/>
      <c r="D16" s="302"/>
      <c r="E16" s="305"/>
      <c r="F16" s="164" t="s">
        <v>151</v>
      </c>
      <c r="G16" s="238" t="s">
        <v>159</v>
      </c>
      <c r="H16" s="25"/>
      <c r="I16" s="31" t="s">
        <v>40</v>
      </c>
      <c r="J16" s="17"/>
      <c r="K16" s="165" t="s">
        <v>49</v>
      </c>
      <c r="L16" s="22">
        <v>22</v>
      </c>
      <c r="M16" s="158">
        <v>20</v>
      </c>
      <c r="N16" s="159">
        <v>350</v>
      </c>
      <c r="O16" s="18" t="s">
        <v>64</v>
      </c>
      <c r="P16" s="285" t="s">
        <v>82</v>
      </c>
      <c r="Q16" s="283"/>
      <c r="R16" s="286"/>
      <c r="S16" s="47">
        <f>IF(OR(N16="",K16=Paramétrage!$C$10,K16=Paramétrage!$C$13,K16=Paramétrage!$C$17,K16=Paramétrage!$C$20,K16=Paramétrage!$C$24,K16=Paramétrage!$C$27,AND(K16&lt;&gt;Paramétrage!$C$9,O16="Mut+ext")),0,ROUNDUP(M16/N16,0))</f>
        <v>0</v>
      </c>
      <c r="T16" s="168">
        <f>IF(OR(K16="",O16="Mut+ext"),0,IF(VLOOKUP(K16,Paramétrage!$C$6:$E$29,2,0)=0,0,IF(N16="","saisir capacité",L16*S16*VLOOKUP(K16,Paramétrage!$C$6:$E$29,2,0))))</f>
        <v>0</v>
      </c>
      <c r="U16" s="169"/>
      <c r="V16" s="170">
        <f t="shared" si="2"/>
        <v>0</v>
      </c>
      <c r="W16" s="48">
        <f>IF(OR(K16="",O16="Mut+ext"),0,IF(ISERROR(U16+T16*VLOOKUP(K16,Paramétrage!$C$6:$E$29,3,0))=TRUE,V16,U16+T16*VLOOKUP(K16,Paramétrage!$C$6:$E$29,3,0)))</f>
        <v>0</v>
      </c>
      <c r="X16" s="282"/>
      <c r="Y16" s="283"/>
      <c r="Z16" s="284"/>
      <c r="AA16" s="151" t="s">
        <v>84</v>
      </c>
      <c r="AB16" s="19"/>
      <c r="AC16" s="33">
        <f>IF(F16="",0,IF(I16="",0,IF(SUMIF($F$6:$F$24,F16,$M$6:$M$24)=0,0,IF(OR(J16="",I16="obligatoire"),AD16/SUMIF($F$6:$F$24,F16,$M$6:$M$24),AD16/(SUMIF($F$6:$F$24,F16,$M$6:$M$24)/J16)))))</f>
        <v>2.838709677419355</v>
      </c>
      <c r="AD16" s="172">
        <f t="shared" si="3"/>
        <v>440</v>
      </c>
    </row>
    <row r="17" spans="1:30">
      <c r="A17" s="278"/>
      <c r="B17" s="334"/>
      <c r="C17" s="301"/>
      <c r="D17" s="302"/>
      <c r="E17" s="305"/>
      <c r="F17" s="164" t="s">
        <v>153</v>
      </c>
      <c r="G17" s="238" t="s">
        <v>159</v>
      </c>
      <c r="H17" s="25"/>
      <c r="I17" s="31" t="s">
        <v>40</v>
      </c>
      <c r="J17" s="17"/>
      <c r="K17" s="165" t="s">
        <v>41</v>
      </c>
      <c r="L17" s="225">
        <v>22</v>
      </c>
      <c r="M17" s="158">
        <v>20</v>
      </c>
      <c r="N17" s="159">
        <v>25</v>
      </c>
      <c r="O17" s="18" t="s">
        <v>42</v>
      </c>
      <c r="P17" s="285"/>
      <c r="Q17" s="283"/>
      <c r="R17" s="286"/>
      <c r="S17" s="47">
        <f>IF(OR(N17="",K17=Paramétrage!$C$10,K17=Paramétrage!$C$13,K17=Paramétrage!$C$17,K17=Paramétrage!$C$20,K17=Paramétrage!$C$24,K17=Paramétrage!$C$27,AND(K17&lt;&gt;Paramétrage!$C$9,O17="Mut+ext")),0,ROUNDUP(M17/N17,0))</f>
        <v>1</v>
      </c>
      <c r="T17" s="168">
        <f>IF(OR(K17="",O17="Mut+ext"),0,IF(VLOOKUP(K17,Paramétrage!$C$6:$E$29,2,0)=0,0,IF(N17="","saisir capacité",L17*S17*VLOOKUP(K17,Paramétrage!$C$6:$E$29,2,0))))</f>
        <v>22</v>
      </c>
      <c r="U17" s="169"/>
      <c r="V17" s="170">
        <f t="shared" si="2"/>
        <v>22</v>
      </c>
      <c r="W17" s="48">
        <f>IF(OR(K17="",O17="Mut+ext"),0,IF(ISERROR(U17+T17*VLOOKUP(K17,Paramétrage!$C$6:$E$29,3,0))=TRUE,V17,U17+T17*VLOOKUP(K17,Paramétrage!$C$6:$E$29,3,0)))</f>
        <v>22</v>
      </c>
      <c r="X17" s="282"/>
      <c r="Y17" s="283"/>
      <c r="Z17" s="284"/>
      <c r="AA17" s="151" t="s">
        <v>86</v>
      </c>
      <c r="AB17" s="19"/>
      <c r="AC17" s="33">
        <f>IF(F17="",0,IF(I17="",0,IF(SUMIF($F$6:$F$24,F17,$M$6:$M$24)=0,0,IF(OR(J17="",I17="obligatoire"),AD17/SUMIF($F$6:$F$24,F17,$M$6:$M$24),AD17/(SUMIF($F$6:$F$24,F17,$M$6:$M$24)/J17)))))</f>
        <v>2.838709677419355</v>
      </c>
      <c r="AD17" s="172">
        <f t="shared" si="3"/>
        <v>440</v>
      </c>
    </row>
    <row r="18" spans="1:30">
      <c r="A18" s="278"/>
      <c r="B18" s="334"/>
      <c r="C18" s="301"/>
      <c r="D18" s="302"/>
      <c r="E18" s="305"/>
      <c r="F18" s="237" t="s">
        <v>154</v>
      </c>
      <c r="G18" s="230" t="s">
        <v>160</v>
      </c>
      <c r="H18" s="231"/>
      <c r="I18" s="232" t="s">
        <v>61</v>
      </c>
      <c r="J18" s="208"/>
      <c r="K18" s="207" t="s">
        <v>41</v>
      </c>
      <c r="L18" s="225"/>
      <c r="M18" s="158"/>
      <c r="N18" s="159"/>
      <c r="O18" s="18"/>
      <c r="P18" s="285"/>
      <c r="Q18" s="283"/>
      <c r="R18" s="286"/>
      <c r="S18" s="47">
        <f>IF(OR(N18="",K18=Paramétrage!$C$10,K18=Paramétrage!$C$13,K18=Paramétrage!$C$17,K18=Paramétrage!$C$20,K18=Paramétrage!$C$24,K18=Paramétrage!$C$27,AND(K18&lt;&gt;Paramétrage!$C$9,O18="Mut+ext")),0,ROUNDUP(M18/N18,0))</f>
        <v>0</v>
      </c>
      <c r="T18" s="168" t="str">
        <f>IF(OR(K18="",O18="Mut+ext"),0,IF(VLOOKUP(K18,Paramétrage!$C$6:$E$29,2,0)=0,0,IF(N18="","saisir capacité",L18*S18*VLOOKUP(K18,Paramétrage!$C$6:$E$29,2,0))))</f>
        <v>saisir capacité</v>
      </c>
      <c r="U18" s="169"/>
      <c r="V18" s="170" t="str">
        <f t="shared" si="2"/>
        <v>saisir capacité</v>
      </c>
      <c r="W18" s="48" t="str">
        <f>IF(OR(K18="",O18="Mut+ext"),0,IF(ISERROR(U18+T18*VLOOKUP(K18,Paramétrage!$C$6:$E$29,3,0))=TRUE,V18,U18+T18*VLOOKUP(K18,Paramétrage!$C$6:$E$29,3,0)))</f>
        <v>saisir capacité</v>
      </c>
      <c r="X18" s="282"/>
      <c r="Y18" s="283"/>
      <c r="Z18" s="284"/>
      <c r="AA18" s="151" t="s">
        <v>89</v>
      </c>
      <c r="AB18" s="19"/>
      <c r="AC18" s="33">
        <f>IF(F18="",0,IF(I18="",0,IF(SUMIF($F$6:$F$24,F18,$M$6:$M$24)=0,0,IF(OR(J18="",I18="obligatoire"),AD18/SUMIF($F$6:$F$24,F18,$M$6:$M$24),AD18/(SUMIF($F$6:$F$24,F18,$M$6:$M$24)/J18)))))</f>
        <v>0</v>
      </c>
      <c r="AD18" s="172">
        <f t="shared" si="1"/>
        <v>0</v>
      </c>
    </row>
    <row r="19" spans="1:30">
      <c r="A19" s="278"/>
      <c r="B19" s="334"/>
      <c r="C19" s="301"/>
      <c r="D19" s="302"/>
      <c r="E19" s="305"/>
      <c r="F19" s="237" t="s">
        <v>156</v>
      </c>
      <c r="G19" s="230" t="s">
        <v>99</v>
      </c>
      <c r="H19" s="231"/>
      <c r="I19" s="232" t="s">
        <v>61</v>
      </c>
      <c r="J19" s="208"/>
      <c r="K19" s="207" t="s">
        <v>41</v>
      </c>
      <c r="L19" s="225"/>
      <c r="M19" s="158"/>
      <c r="N19" s="159"/>
      <c r="O19" s="18"/>
      <c r="P19" s="162"/>
      <c r="Q19" s="151"/>
      <c r="R19" s="163"/>
      <c r="S19" s="47"/>
      <c r="T19" s="168"/>
      <c r="U19" s="169"/>
      <c r="V19" s="170"/>
      <c r="W19" s="48"/>
      <c r="X19" s="160"/>
      <c r="Y19" s="151"/>
      <c r="Z19" s="161"/>
      <c r="AA19" s="151"/>
      <c r="AB19" s="19"/>
      <c r="AC19" s="33"/>
      <c r="AD19" s="172"/>
    </row>
    <row r="20" spans="1:30">
      <c r="A20" s="278"/>
      <c r="B20" s="334"/>
      <c r="C20" s="301"/>
      <c r="D20" s="302"/>
      <c r="E20" s="305"/>
      <c r="F20" s="164"/>
      <c r="G20" s="27"/>
      <c r="H20" s="25"/>
      <c r="I20" s="31"/>
      <c r="J20" s="17"/>
      <c r="K20" s="165"/>
      <c r="L20" s="21"/>
      <c r="M20" s="173"/>
      <c r="N20" s="159"/>
      <c r="O20" s="18"/>
      <c r="P20" s="285"/>
      <c r="Q20" s="283"/>
      <c r="R20" s="286"/>
      <c r="S20" s="47">
        <f>IF(OR(N20="",K20=Paramétrage!$C$10,K20=Paramétrage!$C$13,K20=Paramétrage!$C$17,K20=Paramétrage!$C$20,K20=Paramétrage!$C$24,K20=Paramétrage!$C$27,AND(K20&lt;&gt;Paramétrage!$C$9,O20="Mut+ext")),0,ROUNDUP(M20/N20,0))</f>
        <v>0</v>
      </c>
      <c r="T20" s="168">
        <f>IF(OR(K20="",O20="Mut+ext"),0,IF(VLOOKUP(K20,Paramétrage!$C$6:$E$29,2,0)=0,0,IF(N20="","saisir capacité",L20*S20*VLOOKUP(K20,Paramétrage!$C$6:$E$29,2,0))))</f>
        <v>0</v>
      </c>
      <c r="U20" s="169"/>
      <c r="V20" s="170">
        <f t="shared" si="2"/>
        <v>0</v>
      </c>
      <c r="W20" s="48">
        <f>IF(OR(K20="",O20="Mut+ext"),0,IF(ISERROR(U20+T20*VLOOKUP(K20,Paramétrage!$C$6:$E$29,3,0))=TRUE,V20,U20+T20*VLOOKUP(K20,Paramétrage!$C$6:$E$29,3,0)))</f>
        <v>0</v>
      </c>
      <c r="X20" s="282"/>
      <c r="Y20" s="283"/>
      <c r="Z20" s="284"/>
      <c r="AA20" s="151"/>
      <c r="AB20" s="19"/>
      <c r="AC20" s="33">
        <f>IF(F20="",0,IF(I20="",0,IF(SUMIF($F$6:$F$24,F20,$M$6:$M$24)=0,0,IF(OR(J20="",I20="obligatoire"),AD20/SUMIF($F$6:$F$24,F20,$M$6:$M$24),AD20/(SUMIF($F$6:$F$24,F20,$M$6:$M$24)/J20)))))</f>
        <v>0</v>
      </c>
      <c r="AD20" s="172">
        <f t="shared" si="1"/>
        <v>0</v>
      </c>
    </row>
    <row r="21" spans="1:30">
      <c r="A21" s="278"/>
      <c r="B21" s="334"/>
      <c r="C21" s="301"/>
      <c r="D21" s="302"/>
      <c r="E21" s="305"/>
      <c r="F21" s="164" t="s">
        <v>156</v>
      </c>
      <c r="G21" s="238" t="s">
        <v>101</v>
      </c>
      <c r="H21" s="25" t="s">
        <v>102</v>
      </c>
      <c r="I21" s="222" t="s">
        <v>61</v>
      </c>
      <c r="J21" s="17">
        <v>1</v>
      </c>
      <c r="K21" s="165" t="s">
        <v>49</v>
      </c>
      <c r="L21" s="22">
        <v>10</v>
      </c>
      <c r="M21" s="158">
        <v>300</v>
      </c>
      <c r="N21" s="159">
        <v>300</v>
      </c>
      <c r="O21" s="18" t="s">
        <v>64</v>
      </c>
      <c r="P21" s="340" t="s">
        <v>103</v>
      </c>
      <c r="Q21" s="283"/>
      <c r="R21" s="286"/>
      <c r="S21" s="47">
        <f>IF(OR(N21="",K21=Paramétrage!$C$10,K21=Paramétrage!$C$13,K21=Paramétrage!$C$17,K21=Paramétrage!$C$20,K21=Paramétrage!$C$24,K21=Paramétrage!$C$27,AND(K21&lt;&gt;Paramétrage!$C$9,O21="Mut+ext")),0,ROUNDUP(M21/N21,0))</f>
        <v>0</v>
      </c>
      <c r="T21" s="168">
        <f>IF(OR(K21="",O21="Mut+ext"),0,IF(VLOOKUP(K21,Paramétrage!$C$6:$E$29,2,0)=0,0,IF(N21="","saisir capacité",L21*S21*VLOOKUP(K21,Paramétrage!$C$6:$E$29,2,0))))</f>
        <v>0</v>
      </c>
      <c r="U21" s="169"/>
      <c r="V21" s="170">
        <f t="shared" si="2"/>
        <v>0</v>
      </c>
      <c r="W21" s="48">
        <f>IF(OR(K21="",O21="Mut+ext"),0,IF(ISERROR(U21+T21*VLOOKUP(K21,Paramétrage!$C$6:$E$29,3,0))=TRUE,V21,U21+T21*VLOOKUP(K21,Paramétrage!$C$6:$E$29,3,0)))</f>
        <v>0</v>
      </c>
      <c r="X21" s="282"/>
      <c r="Y21" s="283"/>
      <c r="Z21" s="284"/>
      <c r="AA21" s="151" t="s">
        <v>84</v>
      </c>
      <c r="AB21" s="19"/>
      <c r="AC21" s="33">
        <f>IF(F21="",0,IF(I21="",0,IF(SUMIF($F$6:$F$24,F21,$M$6:$M$24)=0,0,IF(OR(J21="",I21="obligatoire"),AD21/SUMIF($F$6:$F$24,F21,$M$6:$M$24),AD21/(SUMIF($F$6:$F$24,F21,$M$6:$M$24)/J21)))))</f>
        <v>8.5714285714285712</v>
      </c>
      <c r="AD21" s="172">
        <f t="shared" si="1"/>
        <v>3000</v>
      </c>
    </row>
    <row r="22" spans="1:30">
      <c r="A22" s="278"/>
      <c r="B22" s="334"/>
      <c r="C22" s="301"/>
      <c r="D22" s="302"/>
      <c r="E22" s="305"/>
      <c r="F22" s="164" t="s">
        <v>156</v>
      </c>
      <c r="G22" s="259" t="s">
        <v>105</v>
      </c>
      <c r="H22" s="221"/>
      <c r="I22" s="222" t="s">
        <v>61</v>
      </c>
      <c r="J22" s="223">
        <v>1</v>
      </c>
      <c r="K22" s="224" t="s">
        <v>41</v>
      </c>
      <c r="L22" s="225">
        <v>10</v>
      </c>
      <c r="M22" s="226">
        <v>50</v>
      </c>
      <c r="N22" s="227">
        <v>25</v>
      </c>
      <c r="O22" s="18" t="s">
        <v>64</v>
      </c>
      <c r="P22" s="340" t="s">
        <v>106</v>
      </c>
      <c r="Q22" s="283"/>
      <c r="R22" s="286"/>
      <c r="S22" s="47">
        <f>IF(OR(N22="",K22=Paramétrage!$C$10,K22=Paramétrage!$C$13,K22=Paramétrage!$C$17,K22=Paramétrage!$C$20,K22=Paramétrage!$C$24,K22=Paramétrage!$C$27,AND(K22&lt;&gt;Paramétrage!$C$9,O22="Mut+ext")),0,ROUNDUP(M22/N22,0))</f>
        <v>0</v>
      </c>
      <c r="T22" s="168">
        <f>IF(OR(K22="",O22="Mut+ext"),0,IF(VLOOKUP(K22,Paramétrage!$C$6:$E$29,2,0)=0,0,IF(N22="","saisir capacité",L22*S22*VLOOKUP(K22,Paramétrage!$C$6:$E$29,2,0))))</f>
        <v>0</v>
      </c>
      <c r="U22" s="169"/>
      <c r="V22" s="170">
        <f t="shared" si="0"/>
        <v>0</v>
      </c>
      <c r="W22" s="48">
        <f>IF(OR(K22="",O22="Mut+ext"),0,IF(ISERROR(U22+T22*VLOOKUP(K22,Paramétrage!$C$6:$E$29,3,0))=TRUE,V22,U22+T22*VLOOKUP(K22,Paramétrage!$C$6:$E$29,3,0)))</f>
        <v>0</v>
      </c>
      <c r="X22" s="282"/>
      <c r="Y22" s="283"/>
      <c r="Z22" s="284"/>
      <c r="AA22" s="26"/>
      <c r="AB22" s="19"/>
      <c r="AC22" s="33">
        <f>IF(F22="",0,IF(I22="",0,IF(SUMIF($F$6:$F$24,F22,$M$6:$M$24)=0,0,IF(OR(J22="",I22="obligatoire"),AD22/SUMIF($F$6:$F$24,F22,$M$6:$M$24),AD22/(SUMIF($F$6:$F$24,F22,$M$6:$M$24)/J22)))))</f>
        <v>1.4285714285714286</v>
      </c>
      <c r="AD22" s="172">
        <f t="shared" si="1"/>
        <v>500</v>
      </c>
    </row>
    <row r="23" spans="1:30">
      <c r="A23" s="278"/>
      <c r="B23" s="334"/>
      <c r="C23" s="301"/>
      <c r="D23" s="302"/>
      <c r="E23" s="305"/>
      <c r="F23" s="164" t="s">
        <v>161</v>
      </c>
      <c r="G23" s="238" t="s">
        <v>109</v>
      </c>
      <c r="H23" s="25"/>
      <c r="I23" s="31" t="s">
        <v>40</v>
      </c>
      <c r="J23" s="17"/>
      <c r="K23" s="156" t="s">
        <v>41</v>
      </c>
      <c r="L23" s="22">
        <v>22</v>
      </c>
      <c r="M23" s="156">
        <f>40+100+45</f>
        <v>185</v>
      </c>
      <c r="N23" s="157">
        <v>25</v>
      </c>
      <c r="O23" s="257" t="s">
        <v>64</v>
      </c>
      <c r="P23" s="341" t="s">
        <v>110</v>
      </c>
      <c r="Q23" s="342"/>
      <c r="R23" s="343"/>
      <c r="S23" s="47">
        <f>IF(OR(N23="",K23=Paramétrage!$C$10,K23=Paramétrage!$C$13,K23=Paramétrage!$C$17,K23=Paramétrage!$C$20,K23=Paramétrage!$C$24,K23=Paramétrage!$C$27,AND(K23&lt;&gt;Paramétrage!$C$9,O23="Mut+ext")),0,ROUNDUP(M23/N23,0))</f>
        <v>0</v>
      </c>
      <c r="T23" s="168">
        <f>IF(OR(K23="",O23="Mut+ext"),0,IF(VLOOKUP(K23,Paramétrage!$C$6:$E$29,2,0)=0,0,IF(N23="","saisir capacité",L23*S23*VLOOKUP(K23,Paramétrage!$C$6:$E$29,2,0))))</f>
        <v>0</v>
      </c>
      <c r="U23" s="169"/>
      <c r="V23" s="170">
        <f t="shared" si="0"/>
        <v>0</v>
      </c>
      <c r="W23" s="48">
        <f>IF(OR(K23="",O23="Mut+ext"),0,IF(ISERROR(U23+T23*VLOOKUP(K23,Paramétrage!$C$6:$E$29,3,0))=TRUE,V23,U23+T23*VLOOKUP(K23,Paramétrage!$C$6:$E$29,3,0)))</f>
        <v>0</v>
      </c>
      <c r="X23" s="282"/>
      <c r="Y23" s="283"/>
      <c r="Z23" s="284"/>
      <c r="AA23" s="151"/>
      <c r="AB23" s="19"/>
      <c r="AC23" s="33">
        <f>IF(F23="",0,IF(I23="",0,IF(SUMIF($F$6:$F$24,F23,$M$6:$M$24)=0,0,IF(OR(J23="",I23="obligatoire"),AD23/SUMIF($F$6:$F$24,F23,$M$6:$M$24),AD23/(SUMIF($F$6:$F$24,F23,$M$6:$M$24)/J23)))))</f>
        <v>22</v>
      </c>
      <c r="AD23" s="172">
        <f t="shared" si="1"/>
        <v>4070</v>
      </c>
    </row>
    <row r="24" spans="1:30">
      <c r="A24" s="278"/>
      <c r="B24" s="334"/>
      <c r="C24" s="301"/>
      <c r="D24" s="302"/>
      <c r="E24" s="305"/>
      <c r="F24" s="164"/>
      <c r="G24" s="27"/>
      <c r="H24" s="25"/>
      <c r="I24" s="31"/>
      <c r="J24" s="17"/>
      <c r="K24" s="165"/>
      <c r="L24" s="21"/>
      <c r="M24" s="173"/>
      <c r="N24" s="159"/>
      <c r="O24" s="18"/>
      <c r="P24" s="285"/>
      <c r="Q24" s="283"/>
      <c r="R24" s="286"/>
      <c r="S24" s="47">
        <f>IF(OR(N24="",K24=Paramétrage!$C$10,K24=Paramétrage!$C$13,K24=Paramétrage!$C$17,K24=Paramétrage!$C$20,K24=Paramétrage!$C$24,K24=Paramétrage!$C$27,AND(K24&lt;&gt;Paramétrage!$C$9,O24="Mut+ext")),0,ROUNDUP(M24/N24,0))</f>
        <v>0</v>
      </c>
      <c r="T24" s="168">
        <f>IF(OR(K24="",O24="Mut+ext"),0,IF(VLOOKUP(K24,Paramétrage!$C$6:$E$29,2,0)=0,0,IF(N24="","saisir capacité",L24*S24*VLOOKUP(K24,Paramétrage!$C$6:$E$29,2,0))))</f>
        <v>0</v>
      </c>
      <c r="U24" s="169"/>
      <c r="V24" s="170">
        <f t="shared" si="0"/>
        <v>0</v>
      </c>
      <c r="W24" s="48">
        <f>IF(OR(K24="",O24="Mut+ext"),0,IF(ISERROR(U24+T24*VLOOKUP(K24,Paramétrage!$C$6:$E$29,3,0))=TRUE,V24,U24+T24*VLOOKUP(K24,Paramétrage!$C$6:$E$29,3,0)))</f>
        <v>0</v>
      </c>
      <c r="X24" s="282"/>
      <c r="Y24" s="283"/>
      <c r="Z24" s="284"/>
      <c r="AA24" s="151"/>
      <c r="AB24" s="19"/>
      <c r="AC24" s="33">
        <f>IF(F24="",0,IF(I24="",0,IF(SUMIF($F$6:$F$24,F24,$M$6:$M$24)=0,0,IF(OR(J24="",I24="obligatoire"),AD24/SUMIF($F$6:$F$24,F24,$M$6:$M$24),AD24/(SUMIF($F$6:$F$24,F24,$M$6:$M$24)/J24)))))</f>
        <v>0</v>
      </c>
      <c r="AD24" s="172">
        <f t="shared" si="1"/>
        <v>0</v>
      </c>
    </row>
    <row r="25" spans="1:30">
      <c r="A25" s="278"/>
      <c r="B25" s="334"/>
      <c r="C25" s="174"/>
      <c r="D25" s="175"/>
      <c r="E25" s="176"/>
      <c r="F25" s="176"/>
      <c r="G25" s="68"/>
      <c r="H25" s="51"/>
      <c r="I25" s="35"/>
      <c r="J25" s="36"/>
      <c r="K25" s="177"/>
      <c r="L25" s="37">
        <f>AC25</f>
        <v>76</v>
      </c>
      <c r="M25" s="178"/>
      <c r="N25" s="178"/>
      <c r="O25" s="40"/>
      <c r="P25" s="38"/>
      <c r="Q25" s="38"/>
      <c r="R25" s="39"/>
      <c r="S25" s="52"/>
      <c r="T25" s="179">
        <f>SUM(T6:T24)</f>
        <v>154</v>
      </c>
      <c r="U25" s="177">
        <f>SUM(U6:U24)</f>
        <v>0</v>
      </c>
      <c r="V25" s="180">
        <f>SUM(V6:V24)</f>
        <v>154</v>
      </c>
      <c r="W25" s="41">
        <f>SUM(W6:W24)</f>
        <v>154</v>
      </c>
      <c r="X25" s="53"/>
      <c r="Y25" s="54"/>
      <c r="Z25" s="55"/>
      <c r="AA25" s="56"/>
      <c r="AB25" s="57"/>
      <c r="AC25" s="58">
        <f>SUM(AC6:AC24)</f>
        <v>76</v>
      </c>
      <c r="AD25" s="59">
        <f>SUM(AD6:AD24)</f>
        <v>14390</v>
      </c>
    </row>
    <row r="26" spans="1:30" ht="15.75" customHeight="1">
      <c r="A26" s="278"/>
      <c r="B26" s="334" t="s">
        <v>162</v>
      </c>
      <c r="C26" s="299"/>
      <c r="D26" s="300"/>
      <c r="E26" s="305"/>
      <c r="F26" s="164"/>
      <c r="G26" s="27"/>
      <c r="H26" s="25"/>
      <c r="I26" s="31"/>
      <c r="J26" s="17"/>
      <c r="K26" s="165"/>
      <c r="L26" s="22"/>
      <c r="M26" s="158"/>
      <c r="N26" s="159"/>
      <c r="O26" s="20"/>
      <c r="P26" s="285"/>
      <c r="Q26" s="283"/>
      <c r="R26" s="286"/>
      <c r="S26" s="47">
        <f>IF(OR(N26="",K26=Paramétrage!$C$10,K26=Paramétrage!$C$13,K26=Paramétrage!$C$17,K26=Paramétrage!$C$20,K26=Paramétrage!$C$24,K26=Paramétrage!$C$27,AND(K26&lt;&gt;Paramétrage!$C$9,O26="Mut+ext")),0,ROUNDUP(M26/N26,0))</f>
        <v>0</v>
      </c>
      <c r="T26" s="168">
        <f>IF(OR(K26="",O26="Mut+ext"),0,IF(VLOOKUP(K26,Paramétrage!$C$6:$E$29,2,0)=0,0,IF(N26="","saisir capacité",L26*S26*VLOOKUP(K26,Paramétrage!$C$6:$E$29,2,0))))</f>
        <v>0</v>
      </c>
      <c r="U26" s="169"/>
      <c r="V26" s="170">
        <f t="shared" ref="V26:V35" si="4">IF(OR(K26="",O26="Mut+ext"),0,IF(ISERROR(T26+U26)=TRUE,T26,T26+U26))</f>
        <v>0</v>
      </c>
      <c r="W26" s="48">
        <f>IF(OR(K26="",O26="Mut+ext"),0,IF(ISERROR(U26+T26*VLOOKUP(K26,Paramétrage!$C$6:$E$29,3,0))=TRUE,V26,U26+T26*VLOOKUP(K26,Paramétrage!$C$6:$E$29,3,0)))</f>
        <v>0</v>
      </c>
      <c r="X26" s="282"/>
      <c r="Y26" s="283"/>
      <c r="Z26" s="284"/>
      <c r="AA26" s="32"/>
      <c r="AB26" s="19"/>
      <c r="AC26" s="33">
        <f t="shared" ref="AC26:AC35" si="5">IF(F26="",0,IF(I26="",0,IF(SUMIF($F$26:$F$35,F26,$M$26:$M$35)=0,0,IF(OR(J26="",I26="obligatoire"),AD26/SUMIF($F$26:$F$35,F26,$M$26:$M$35),AD26/(SUMIF($F$26:$F$35,F26,$M$26:$M$35)/J26)))))</f>
        <v>0</v>
      </c>
      <c r="AD26" s="171">
        <f t="shared" ref="AD26:AD35" si="6">L26*M26</f>
        <v>0</v>
      </c>
    </row>
    <row r="27" spans="1:30">
      <c r="A27" s="278"/>
      <c r="B27" s="334"/>
      <c r="C27" s="301"/>
      <c r="D27" s="302"/>
      <c r="E27" s="305"/>
      <c r="F27" s="164"/>
      <c r="G27" s="238"/>
      <c r="H27" s="25"/>
      <c r="I27" s="31"/>
      <c r="J27" s="17"/>
      <c r="K27" s="165"/>
      <c r="L27" s="22"/>
      <c r="M27" s="158"/>
      <c r="N27" s="159"/>
      <c r="O27" s="18"/>
      <c r="P27" s="285"/>
      <c r="Q27" s="283"/>
      <c r="R27" s="286"/>
      <c r="S27" s="47">
        <f>IF(OR(N27="",K27=Paramétrage!$C$10,K27=Paramétrage!$C$13,K27=Paramétrage!$C$17,K27=Paramétrage!$C$20,K27=Paramétrage!$C$24,K27=Paramétrage!$C$27,AND(K27&lt;&gt;Paramétrage!$C$9,O27="Mut+ext")),0,ROUNDUP(M27/N27,0))</f>
        <v>0</v>
      </c>
      <c r="T27" s="168">
        <f>IF(OR(K27="",O27="Mut+ext"),0,IF(VLOOKUP(K27,Paramétrage!$C$6:$E$29,2,0)=0,0,IF(N27="","saisir capacité",L27*S27*VLOOKUP(K27,Paramétrage!$C$6:$E$29,2,0))))</f>
        <v>0</v>
      </c>
      <c r="U27" s="169"/>
      <c r="V27" s="170">
        <f t="shared" si="4"/>
        <v>0</v>
      </c>
      <c r="W27" s="48">
        <f>IF(OR(K27="",O27="Mut+ext"),0,IF(ISERROR(U27+T27*VLOOKUP(K27,Paramétrage!$C$6:$E$29,3,0))=TRUE,V27,U27+T27*VLOOKUP(K27,Paramétrage!$C$6:$E$29,3,0)))</f>
        <v>0</v>
      </c>
      <c r="X27" s="282"/>
      <c r="Y27" s="283"/>
      <c r="Z27" s="284"/>
      <c r="AA27" s="151"/>
      <c r="AB27" s="19"/>
      <c r="AC27" s="33">
        <f t="shared" si="5"/>
        <v>0</v>
      </c>
      <c r="AD27" s="172">
        <f t="shared" si="6"/>
        <v>0</v>
      </c>
    </row>
    <row r="28" spans="1:30">
      <c r="A28" s="278"/>
      <c r="B28" s="334"/>
      <c r="C28" s="301"/>
      <c r="D28" s="302"/>
      <c r="E28" s="305"/>
      <c r="F28" s="164"/>
      <c r="G28" s="27"/>
      <c r="H28" s="25"/>
      <c r="I28" s="31"/>
      <c r="J28" s="17"/>
      <c r="K28" s="165"/>
      <c r="L28" s="22"/>
      <c r="M28" s="158"/>
      <c r="N28" s="159"/>
      <c r="O28" s="18"/>
      <c r="P28" s="285"/>
      <c r="Q28" s="283"/>
      <c r="R28" s="286"/>
      <c r="S28" s="47">
        <f>IF(OR(N28="",K28=Paramétrage!$C$10,K28=Paramétrage!$C$13,K28=Paramétrage!$C$17,K28=Paramétrage!$C$20,K28=Paramétrage!$C$24,K28=Paramétrage!$C$27,AND(K28&lt;&gt;Paramétrage!$C$9,O28="Mut+ext")),0,ROUNDUP(M28/N28,0))</f>
        <v>0</v>
      </c>
      <c r="T28" s="168">
        <f>IF(OR(K28="",O28="Mut+ext"),0,IF(VLOOKUP(K28,Paramétrage!$C$6:$E$29,2,0)=0,0,IF(N28="","saisir capacité",L28*S28*VLOOKUP(K28,Paramétrage!$C$6:$E$29,2,0))))</f>
        <v>0</v>
      </c>
      <c r="U28" s="169"/>
      <c r="V28" s="170">
        <f t="shared" si="4"/>
        <v>0</v>
      </c>
      <c r="W28" s="48">
        <f>IF(OR(K28="",O28="Mut+ext"),0,IF(ISERROR(U28+T28*VLOOKUP(K28,Paramétrage!$C$6:$E$29,3,0))=TRUE,V28,U28+T28*VLOOKUP(K28,Paramétrage!$C$6:$E$29,3,0)))</f>
        <v>0</v>
      </c>
      <c r="X28" s="282"/>
      <c r="Y28" s="283"/>
      <c r="Z28" s="284"/>
      <c r="AA28" s="151"/>
      <c r="AB28" s="19"/>
      <c r="AC28" s="33">
        <f>IF(F28="",0,IF(I28="",0,IF(SUMIF($F$26:$F$35,F28,$M$26:$M$35)=0,0,IF(OR(J28="",I28="obligatoire"),AD28/SUMIF($F$26:$F$35,F28,$M$26:$M$35),AD28/(SUMIF($F$26:$F$35,F28,$M$26:$M$35)/J28)))))</f>
        <v>0</v>
      </c>
      <c r="AD28" s="172">
        <f t="shared" si="6"/>
        <v>0</v>
      </c>
    </row>
    <row r="29" spans="1:30">
      <c r="A29" s="278"/>
      <c r="B29" s="334"/>
      <c r="C29" s="301"/>
      <c r="D29" s="302"/>
      <c r="E29" s="305"/>
      <c r="F29" s="164"/>
      <c r="G29" s="27"/>
      <c r="H29" s="25"/>
      <c r="I29" s="31"/>
      <c r="J29" s="17"/>
      <c r="K29" s="165"/>
      <c r="L29" s="22"/>
      <c r="M29" s="158"/>
      <c r="N29" s="159"/>
      <c r="O29" s="18"/>
      <c r="P29" s="285"/>
      <c r="Q29" s="283"/>
      <c r="R29" s="286"/>
      <c r="S29" s="47">
        <f>IF(OR(N29="",K29=Paramétrage!$C$10,K29=Paramétrage!$C$13,K29=Paramétrage!$C$17,K29=Paramétrage!$C$20,K29=Paramétrage!$C$24,K29=Paramétrage!$C$27,AND(K29&lt;&gt;Paramétrage!$C$9,O29="Mut+ext")),0,ROUNDUP(M29/N29,0))</f>
        <v>0</v>
      </c>
      <c r="T29" s="168">
        <f>IF(OR(K29="",O29="Mut+ext"),0,IF(VLOOKUP(K29,Paramétrage!$C$6:$E$29,2,0)=0,0,IF(N29="","saisir capacité",L29*S29*VLOOKUP(K29,Paramétrage!$C$6:$E$29,2,0))))</f>
        <v>0</v>
      </c>
      <c r="U29" s="169"/>
      <c r="V29" s="170">
        <f t="shared" si="4"/>
        <v>0</v>
      </c>
      <c r="W29" s="48">
        <f>IF(OR(K29="",O29="Mut+ext"),0,IF(ISERROR(U29+T29*VLOOKUP(K29,Paramétrage!$C$6:$E$29,3,0))=TRUE,V29,U29+T29*VLOOKUP(K29,Paramétrage!$C$6:$E$29,3,0)))</f>
        <v>0</v>
      </c>
      <c r="X29" s="282"/>
      <c r="Y29" s="283"/>
      <c r="Z29" s="284"/>
      <c r="AA29" s="26"/>
      <c r="AB29" s="19"/>
      <c r="AC29" s="33">
        <f t="shared" si="5"/>
        <v>0</v>
      </c>
      <c r="AD29" s="172">
        <f t="shared" si="6"/>
        <v>0</v>
      </c>
    </row>
    <row r="30" spans="1:30">
      <c r="A30" s="278"/>
      <c r="B30" s="334"/>
      <c r="C30" s="301"/>
      <c r="D30" s="302"/>
      <c r="E30" s="305"/>
      <c r="F30" s="164"/>
      <c r="G30" s="27"/>
      <c r="H30" s="25"/>
      <c r="I30" s="31"/>
      <c r="J30" s="17"/>
      <c r="K30" s="165"/>
      <c r="L30" s="22"/>
      <c r="M30" s="158"/>
      <c r="N30" s="159"/>
      <c r="O30" s="18"/>
      <c r="P30" s="285"/>
      <c r="Q30" s="283"/>
      <c r="R30" s="286"/>
      <c r="S30" s="47">
        <f>IF(OR(N30="",K30=Paramétrage!$C$10,K30=Paramétrage!$C$13,K30=Paramétrage!$C$17,K30=Paramétrage!$C$20,K30=Paramétrage!$C$24,K30=Paramétrage!$C$27,AND(K30&lt;&gt;Paramétrage!$C$9,O30="Mut+ext")),0,ROUNDUP(M30/N30,0))</f>
        <v>0</v>
      </c>
      <c r="T30" s="168">
        <f>IF(OR(K30="",O30="Mut+ext"),0,IF(VLOOKUP(K30,Paramétrage!$C$6:$E$29,2,0)=0,0,IF(N30="","saisir capacité",L30*S30*VLOOKUP(K30,Paramétrage!$C$6:$E$29,2,0))))</f>
        <v>0</v>
      </c>
      <c r="U30" s="169"/>
      <c r="V30" s="170">
        <f t="shared" si="4"/>
        <v>0</v>
      </c>
      <c r="W30" s="48">
        <f>IF(OR(K30="",O30="Mut+ext"),0,IF(ISERROR(U30+T30*VLOOKUP(K30,Paramétrage!$C$6:$E$29,3,0))=TRUE,V30,U30+T30*VLOOKUP(K30,Paramétrage!$C$6:$E$29,3,0)))</f>
        <v>0</v>
      </c>
      <c r="X30" s="282"/>
      <c r="Y30" s="283"/>
      <c r="Z30" s="284"/>
      <c r="AA30" s="151"/>
      <c r="AB30" s="19"/>
      <c r="AC30" s="33">
        <f t="shared" si="5"/>
        <v>0</v>
      </c>
      <c r="AD30" s="172">
        <f t="shared" si="6"/>
        <v>0</v>
      </c>
    </row>
    <row r="31" spans="1:30">
      <c r="A31" s="278"/>
      <c r="B31" s="334"/>
      <c r="C31" s="301"/>
      <c r="D31" s="302"/>
      <c r="E31" s="305"/>
      <c r="F31" s="164"/>
      <c r="G31" s="27"/>
      <c r="H31" s="25"/>
      <c r="I31" s="31"/>
      <c r="J31" s="17"/>
      <c r="K31" s="165"/>
      <c r="L31" s="21"/>
      <c r="M31" s="173"/>
      <c r="N31" s="159"/>
      <c r="O31" s="18"/>
      <c r="P31" s="285"/>
      <c r="Q31" s="283"/>
      <c r="R31" s="286"/>
      <c r="S31" s="47">
        <f>IF(OR(N31="",K31=Paramétrage!$C$10,K31=Paramétrage!$C$13,K31=Paramétrage!$C$17,K31=Paramétrage!$C$20,K31=Paramétrage!$C$24,K31=Paramétrage!$C$27,AND(K31&lt;&gt;Paramétrage!$C$9,O31="Mut+ext")),0,ROUNDUP(M31/N31,0))</f>
        <v>0</v>
      </c>
      <c r="T31" s="168">
        <f>IF(OR(K31="",O31="Mut+ext"),0,IF(VLOOKUP(K31,Paramétrage!$C$6:$E$29,2,0)=0,0,IF(N31="","saisir capacité",L31*S31*VLOOKUP(K31,Paramétrage!$C$6:$E$29,2,0))))</f>
        <v>0</v>
      </c>
      <c r="U31" s="169"/>
      <c r="V31" s="170">
        <f t="shared" si="4"/>
        <v>0</v>
      </c>
      <c r="W31" s="48">
        <f>IF(OR(K31="",O31="Mut+ext"),0,IF(ISERROR(U31+T31*VLOOKUP(K31,Paramétrage!$C$6:$E$29,3,0))=TRUE,V31,U31+T31*VLOOKUP(K31,Paramétrage!$C$6:$E$29,3,0)))</f>
        <v>0</v>
      </c>
      <c r="X31" s="282"/>
      <c r="Y31" s="283"/>
      <c r="Z31" s="284"/>
      <c r="AA31" s="151"/>
      <c r="AB31" s="19"/>
      <c r="AC31" s="33">
        <f t="shared" si="5"/>
        <v>0</v>
      </c>
      <c r="AD31" s="172">
        <f t="shared" si="6"/>
        <v>0</v>
      </c>
    </row>
    <row r="32" spans="1:30">
      <c r="A32" s="278"/>
      <c r="B32" s="334"/>
      <c r="C32" s="301"/>
      <c r="D32" s="302"/>
      <c r="E32" s="305"/>
      <c r="F32" s="164"/>
      <c r="G32" s="67"/>
      <c r="H32" s="25"/>
      <c r="I32" s="24"/>
      <c r="J32" s="17"/>
      <c r="K32" s="165"/>
      <c r="L32" s="21"/>
      <c r="M32" s="158"/>
      <c r="N32" s="159"/>
      <c r="O32" s="18"/>
      <c r="P32" s="285"/>
      <c r="Q32" s="283"/>
      <c r="R32" s="286"/>
      <c r="S32" s="47">
        <f>IF(OR(N32="",K32=Paramétrage!$C$10,K32=Paramétrage!$C$13,K32=Paramétrage!$C$17,K32=Paramétrage!$C$20,K32=Paramétrage!$C$24,K32=Paramétrage!$C$27,AND(K32&lt;&gt;Paramétrage!$C$9,O32="Mut+ext")),0,ROUNDUP(M32/N32,0))</f>
        <v>0</v>
      </c>
      <c r="T32" s="168">
        <f>IF(OR(K32="",O32="Mut+ext"),0,IF(VLOOKUP(K32,Paramétrage!$C$6:$E$29,2,0)=0,0,IF(N32="","saisir capacité",L32*S32*VLOOKUP(K32,Paramétrage!$C$6:$E$29,2,0))))</f>
        <v>0</v>
      </c>
      <c r="U32" s="169"/>
      <c r="V32" s="170">
        <f t="shared" si="4"/>
        <v>0</v>
      </c>
      <c r="W32" s="48">
        <f>IF(OR(K32="",O32="Mut+ext"),0,IF(ISERROR(U32+T32*VLOOKUP(K32,Paramétrage!$C$6:$E$29,3,0))=TRUE,V32,U32+T32*VLOOKUP(K32,Paramétrage!$C$6:$E$29,3,0)))</f>
        <v>0</v>
      </c>
      <c r="X32" s="282"/>
      <c r="Y32" s="283"/>
      <c r="Z32" s="284"/>
      <c r="AA32" s="151"/>
      <c r="AB32" s="19"/>
      <c r="AC32" s="33">
        <f t="shared" si="5"/>
        <v>0</v>
      </c>
      <c r="AD32" s="172">
        <f t="shared" si="6"/>
        <v>0</v>
      </c>
    </row>
    <row r="33" spans="1:30">
      <c r="A33" s="278"/>
      <c r="B33" s="334"/>
      <c r="C33" s="301"/>
      <c r="D33" s="302"/>
      <c r="E33" s="305"/>
      <c r="F33" s="164"/>
      <c r="G33" s="27"/>
      <c r="H33" s="25"/>
      <c r="I33" s="31"/>
      <c r="J33" s="17"/>
      <c r="K33" s="165"/>
      <c r="L33" s="22"/>
      <c r="M33" s="158"/>
      <c r="N33" s="159"/>
      <c r="O33" s="18"/>
      <c r="P33" s="285"/>
      <c r="Q33" s="283"/>
      <c r="R33" s="286"/>
      <c r="S33" s="47">
        <f>IF(OR(N33="",K33=Paramétrage!$C$10,K33=Paramétrage!$C$13,K33=Paramétrage!$C$17,K33=Paramétrage!$C$20,K33=Paramétrage!$C$24,K33=Paramétrage!$C$27,AND(K33&lt;&gt;Paramétrage!$C$9,O33="Mut+ext")),0,ROUNDUP(M33/N33,0))</f>
        <v>0</v>
      </c>
      <c r="T33" s="168">
        <f>IF(OR(K33="",O33="Mut+ext"),0,IF(VLOOKUP(K33,Paramétrage!$C$6:$E$29,2,0)=0,0,IF(N33="","saisir capacité",L33*S33*VLOOKUP(K33,Paramétrage!$C$6:$E$29,2,0))))</f>
        <v>0</v>
      </c>
      <c r="U33" s="169"/>
      <c r="V33" s="170">
        <f t="shared" si="4"/>
        <v>0</v>
      </c>
      <c r="W33" s="48">
        <f>IF(OR(K33="",O33="Mut+ext"),0,IF(ISERROR(U33+T33*VLOOKUP(K33,Paramétrage!$C$6:$E$29,3,0))=TRUE,V33,U33+T33*VLOOKUP(K33,Paramétrage!$C$6:$E$29,3,0)))</f>
        <v>0</v>
      </c>
      <c r="X33" s="282"/>
      <c r="Y33" s="283"/>
      <c r="Z33" s="284"/>
      <c r="AA33" s="26"/>
      <c r="AB33" s="19"/>
      <c r="AC33" s="33">
        <f t="shared" si="5"/>
        <v>0</v>
      </c>
      <c r="AD33" s="172">
        <f t="shared" si="6"/>
        <v>0</v>
      </c>
    </row>
    <row r="34" spans="1:30">
      <c r="A34" s="278"/>
      <c r="B34" s="334"/>
      <c r="C34" s="301"/>
      <c r="D34" s="302"/>
      <c r="E34" s="305"/>
      <c r="F34" s="164"/>
      <c r="G34" s="27"/>
      <c r="H34" s="25"/>
      <c r="I34" s="31"/>
      <c r="J34" s="17"/>
      <c r="K34" s="165"/>
      <c r="L34" s="22"/>
      <c r="M34" s="158"/>
      <c r="N34" s="159"/>
      <c r="O34" s="18"/>
      <c r="P34" s="285"/>
      <c r="Q34" s="283"/>
      <c r="R34" s="286"/>
      <c r="S34" s="47">
        <f>IF(OR(N34="",K34=Paramétrage!$C$10,K34=Paramétrage!$C$13,K34=Paramétrage!$C$17,K34=Paramétrage!$C$20,K34=Paramétrage!$C$24,K34=Paramétrage!$C$27,AND(K34&lt;&gt;Paramétrage!$C$9,O34="Mut+ext")),0,ROUNDUP(M34/N34,0))</f>
        <v>0</v>
      </c>
      <c r="T34" s="168">
        <f>IF(OR(K34="",O34="Mut+ext"),0,IF(VLOOKUP(K34,Paramétrage!$C$6:$E$29,2,0)=0,0,IF(N34="","saisir capacité",L34*S34*VLOOKUP(K34,Paramétrage!$C$6:$E$29,2,0))))</f>
        <v>0</v>
      </c>
      <c r="U34" s="169"/>
      <c r="V34" s="170">
        <f t="shared" si="4"/>
        <v>0</v>
      </c>
      <c r="W34" s="48">
        <f>IF(OR(K34="",O34="Mut+ext"),0,IF(ISERROR(U34+T34*VLOOKUP(K34,Paramétrage!$C$6:$E$29,3,0))=TRUE,V34,U34+T34*VLOOKUP(K34,Paramétrage!$C$6:$E$29,3,0)))</f>
        <v>0</v>
      </c>
      <c r="X34" s="282"/>
      <c r="Y34" s="283"/>
      <c r="Z34" s="284"/>
      <c r="AA34" s="151"/>
      <c r="AB34" s="19"/>
      <c r="AC34" s="33">
        <f t="shared" si="5"/>
        <v>0</v>
      </c>
      <c r="AD34" s="172">
        <f t="shared" si="6"/>
        <v>0</v>
      </c>
    </row>
    <row r="35" spans="1:30">
      <c r="A35" s="278"/>
      <c r="B35" s="334"/>
      <c r="C35" s="301"/>
      <c r="D35" s="302"/>
      <c r="E35" s="305"/>
      <c r="F35" s="164"/>
      <c r="G35" s="27"/>
      <c r="H35" s="25"/>
      <c r="I35" s="31"/>
      <c r="J35" s="17"/>
      <c r="K35" s="165"/>
      <c r="L35" s="21"/>
      <c r="M35" s="173"/>
      <c r="N35" s="159"/>
      <c r="O35" s="18"/>
      <c r="P35" s="285"/>
      <c r="Q35" s="283"/>
      <c r="R35" s="286"/>
      <c r="S35" s="47">
        <f>IF(OR(N35="",K35=Paramétrage!$C$10,K35=Paramétrage!$C$13,K35=Paramétrage!$C$17,K35=Paramétrage!$C$20,K35=Paramétrage!$C$24,K35=Paramétrage!$C$27,AND(K35&lt;&gt;Paramétrage!$C$9,O35="Mut+ext")),0,ROUNDUP(M35/N35,0))</f>
        <v>0</v>
      </c>
      <c r="T35" s="168">
        <f>IF(OR(K35="",O35="Mut+ext"),0,IF(VLOOKUP(K35,Paramétrage!$C$6:$E$29,2,0)=0,0,IF(N35="","saisir capacité",L35*S35*VLOOKUP(K35,Paramétrage!$C$6:$E$29,2,0))))</f>
        <v>0</v>
      </c>
      <c r="U35" s="169"/>
      <c r="V35" s="170">
        <f t="shared" si="4"/>
        <v>0</v>
      </c>
      <c r="W35" s="48">
        <f>IF(OR(K35="",O35="Mut+ext"),0,IF(ISERROR(U35+T35*VLOOKUP(K35,Paramétrage!$C$6:$E$29,3,0))=TRUE,V35,U35+T35*VLOOKUP(K35,Paramétrage!$C$6:$E$29,3,0)))</f>
        <v>0</v>
      </c>
      <c r="X35" s="282"/>
      <c r="Y35" s="283"/>
      <c r="Z35" s="284"/>
      <c r="AA35" s="151"/>
      <c r="AB35" s="19"/>
      <c r="AC35" s="33">
        <f t="shared" si="5"/>
        <v>0</v>
      </c>
      <c r="AD35" s="172">
        <f t="shared" si="6"/>
        <v>0</v>
      </c>
    </row>
    <row r="36" spans="1:30">
      <c r="A36" s="278"/>
      <c r="B36" s="334"/>
      <c r="C36" s="174"/>
      <c r="D36" s="175"/>
      <c r="E36" s="176"/>
      <c r="F36" s="176"/>
      <c r="G36" s="68"/>
      <c r="H36" s="51"/>
      <c r="I36" s="35"/>
      <c r="J36" s="36"/>
      <c r="K36" s="177"/>
      <c r="L36" s="37">
        <f>AC36</f>
        <v>0</v>
      </c>
      <c r="M36" s="178"/>
      <c r="N36" s="178"/>
      <c r="O36" s="40"/>
      <c r="P36" s="38"/>
      <c r="Q36" s="38"/>
      <c r="R36" s="39"/>
      <c r="S36" s="52"/>
      <c r="T36" s="179">
        <f>SUM(T26:T35)</f>
        <v>0</v>
      </c>
      <c r="U36" s="177">
        <f>SUM(U26:U35)</f>
        <v>0</v>
      </c>
      <c r="V36" s="180">
        <f>SUM(V26:V35)</f>
        <v>0</v>
      </c>
      <c r="W36" s="41">
        <f>SUM(W26:W35)</f>
        <v>0</v>
      </c>
      <c r="X36" s="53"/>
      <c r="Y36" s="54"/>
      <c r="Z36" s="55"/>
      <c r="AA36" s="56"/>
      <c r="AB36" s="57"/>
      <c r="AC36" s="58">
        <f>SUM(AC26:AC35)</f>
        <v>0</v>
      </c>
      <c r="AD36" s="59">
        <f>SUM(AD26:AD35)</f>
        <v>0</v>
      </c>
    </row>
    <row r="37" spans="1:30" s="69" customFormat="1" ht="15.95" thickBot="1">
      <c r="A37" s="278"/>
      <c r="B37" s="85"/>
      <c r="C37" s="85"/>
      <c r="D37" s="86"/>
      <c r="E37" s="87"/>
      <c r="F37" s="88"/>
      <c r="G37" s="89"/>
      <c r="H37" s="90"/>
      <c r="I37" s="91"/>
      <c r="J37" s="92"/>
      <c r="K37" s="93"/>
      <c r="L37" s="94">
        <f>L36+L25</f>
        <v>76</v>
      </c>
      <c r="M37" s="90"/>
      <c r="N37" s="95"/>
      <c r="O37" s="96"/>
      <c r="P37" s="97"/>
      <c r="Q37" s="97"/>
      <c r="R37" s="98"/>
      <c r="S37" s="99"/>
      <c r="T37" s="100">
        <f>T25+T36</f>
        <v>154</v>
      </c>
      <c r="U37" s="93"/>
      <c r="V37" s="100">
        <f>V25+V36</f>
        <v>154</v>
      </c>
      <c r="W37" s="100">
        <f>W25+W36</f>
        <v>154</v>
      </c>
      <c r="X37" s="101"/>
      <c r="Y37" s="102"/>
      <c r="Z37" s="103"/>
      <c r="AA37" s="104"/>
      <c r="AB37" s="105"/>
      <c r="AC37" s="77"/>
      <c r="AD37" s="78"/>
    </row>
    <row r="38" spans="1:30" ht="15.75" customHeight="1">
      <c r="A38" s="279" t="s">
        <v>163</v>
      </c>
      <c r="B38" s="335" t="s">
        <v>164</v>
      </c>
      <c r="C38" s="303" t="s">
        <v>79</v>
      </c>
      <c r="D38" s="304"/>
      <c r="E38" s="336">
        <v>6</v>
      </c>
      <c r="F38" s="181" t="s">
        <v>165</v>
      </c>
      <c r="G38" s="27" t="s">
        <v>166</v>
      </c>
      <c r="H38" s="25"/>
      <c r="I38" s="31" t="s">
        <v>40</v>
      </c>
      <c r="J38" s="17"/>
      <c r="K38" s="165" t="s">
        <v>49</v>
      </c>
      <c r="L38" s="22">
        <v>22</v>
      </c>
      <c r="M38" s="158">
        <v>40</v>
      </c>
      <c r="N38" s="159">
        <v>350</v>
      </c>
      <c r="O38" s="20" t="s">
        <v>42</v>
      </c>
      <c r="P38" s="285" t="s">
        <v>167</v>
      </c>
      <c r="Q38" s="283"/>
      <c r="R38" s="286"/>
      <c r="S38" s="127">
        <f>IF(OR(N38="",K38=Paramétrage!$C$10,K38=Paramétrage!$C$13,K38=Paramétrage!$C$17,K38=Paramétrage!$C$20,K38=Paramétrage!$C$24,K38=Paramétrage!$C$27,AND(K38&lt;&gt;Paramétrage!$C$9,O38="Mut+ext")),0,ROUNDUP(M38/N38,0))</f>
        <v>1</v>
      </c>
      <c r="T38" s="185">
        <f>IF(OR(K38="",O38="Mut+ext"),0,IF(VLOOKUP(K38,Paramétrage!$C$6:$E$29,2,0)=0,0,IF(N38="","saisir capacité",L38*S38*VLOOKUP(K38,Paramétrage!$C$6:$E$29,2,0))))</f>
        <v>22</v>
      </c>
      <c r="U38" s="186"/>
      <c r="V38" s="187">
        <f t="shared" ref="V38:V56" si="7">IF(OR(K38="",O38="Mut+ext"),0,IF(ISERROR(T38+U38)=TRUE,T38,T38+U38))</f>
        <v>22</v>
      </c>
      <c r="W38" s="128">
        <f>IF(OR(K38="",O38="Mut+ext"),0,IF(ISERROR(U38+T38*VLOOKUP(K38,Paramétrage!$C$6:$E$29,3,0))=TRUE,V38,U38+T38*VLOOKUP(K38,Paramétrage!$C$6:$E$29,3,0)))</f>
        <v>33</v>
      </c>
      <c r="X38" s="287"/>
      <c r="Y38" s="288"/>
      <c r="Z38" s="289"/>
      <c r="AA38" s="152" t="s">
        <v>84</v>
      </c>
      <c r="AB38" s="84"/>
      <c r="AC38" s="33">
        <f>IF(F38="",0,IF(I38="",0,IF(SUMIF($F$38:$F$56,F38,$M$38:$M$56)=0,0,IF(OR(J38="",I38="obligatoire"),AD38/SUMIF($F$38:$F$56,F38,$M$38:$M$56),AD38/(SUMIF($F$38:$F$56,F38,$M$38:$M$56)/J38)))))</f>
        <v>5.67741935483871</v>
      </c>
      <c r="AD38" s="171">
        <f>L38*M38</f>
        <v>880</v>
      </c>
    </row>
    <row r="39" spans="1:30" ht="15.75" customHeight="1">
      <c r="A39" s="280"/>
      <c r="B39" s="334"/>
      <c r="C39" s="301"/>
      <c r="D39" s="302"/>
      <c r="E39" s="305"/>
      <c r="F39" s="164" t="s">
        <v>168</v>
      </c>
      <c r="G39" s="238" t="s">
        <v>166</v>
      </c>
      <c r="H39" s="25"/>
      <c r="I39" s="31" t="s">
        <v>40</v>
      </c>
      <c r="J39" s="17"/>
      <c r="K39" s="165" t="s">
        <v>41</v>
      </c>
      <c r="L39" s="225">
        <v>22</v>
      </c>
      <c r="M39" s="158">
        <v>40</v>
      </c>
      <c r="N39" s="159">
        <v>25</v>
      </c>
      <c r="O39" s="18" t="s">
        <v>42</v>
      </c>
      <c r="P39" s="285"/>
      <c r="Q39" s="283"/>
      <c r="R39" s="286"/>
      <c r="S39" s="49">
        <f>IF(OR(N39="",K39=Paramétrage!$C$10,K39=Paramétrage!$C$13,K39=Paramétrage!$C$17,K39=Paramétrage!$C$20,K39=Paramétrage!$C$24,K39=Paramétrage!$C$27,AND(K39&lt;&gt;Paramétrage!$C$9,O39="Mut+ext")),0,ROUNDUP(M39/N39,0))</f>
        <v>2</v>
      </c>
      <c r="T39" s="188">
        <f>IF(OR(K39="",O39="Mut+ext"),0,IF(VLOOKUP(K39,Paramétrage!$C$6:$E$29,2,0)=0,0,IF(N39="","saisir capacité",L39*S39*VLOOKUP(K39,Paramétrage!$C$6:$E$29,2,0))))</f>
        <v>44</v>
      </c>
      <c r="U39" s="169"/>
      <c r="V39" s="189">
        <f t="shared" si="7"/>
        <v>44</v>
      </c>
      <c r="W39" s="50">
        <f>IF(OR(K39="",O39="Mut+ext"),0,IF(ISERROR(U39+T39*VLOOKUP(K39,Paramétrage!$C$6:$E$29,3,0))=TRUE,V39,U39+T39*VLOOKUP(K39,Paramétrage!$C$6:$E$29,3,0)))</f>
        <v>44</v>
      </c>
      <c r="X39" s="282"/>
      <c r="Y39" s="283"/>
      <c r="Z39" s="284"/>
      <c r="AA39" s="151" t="s">
        <v>86</v>
      </c>
      <c r="AB39" s="19"/>
      <c r="AC39" s="33">
        <f>IF(F39="",0,IF(I39="",0,IF(SUMIF($F$38:$F$56,F39,$M$38:$M$56)=0,0,IF(OR(J39="",I39="obligatoire"),AD39/SUMIF($F$38:$F$56,F39,$M$38:$M$56),AD39/(SUMIF($F$38:$F$56,F39,$M$38:$M$56)/J39)))))</f>
        <v>5.67741935483871</v>
      </c>
      <c r="AD39" s="171">
        <f t="shared" ref="AD39:AD56" si="8">L39*M39</f>
        <v>880</v>
      </c>
    </row>
    <row r="40" spans="1:30">
      <c r="A40" s="280"/>
      <c r="B40" s="334"/>
      <c r="C40" s="301"/>
      <c r="D40" s="302"/>
      <c r="E40" s="305"/>
      <c r="F40" s="219" t="s">
        <v>96</v>
      </c>
      <c r="G40" s="230" t="s">
        <v>88</v>
      </c>
      <c r="H40" s="231"/>
      <c r="I40" s="232" t="s">
        <v>61</v>
      </c>
      <c r="J40" s="208"/>
      <c r="K40" s="234" t="s">
        <v>41</v>
      </c>
      <c r="L40" s="225"/>
      <c r="M40" s="158"/>
      <c r="N40" s="159"/>
      <c r="O40" s="18"/>
      <c r="P40" s="285"/>
      <c r="Q40" s="283"/>
      <c r="R40" s="286"/>
      <c r="S40" s="49">
        <f>IF(OR(N40="",K40=Paramétrage!$C$10,K40=Paramétrage!$C$13,K40=Paramétrage!$C$17,K40=Paramétrage!$C$20,K40=Paramétrage!$C$24,K40=Paramétrage!$C$27,AND(K40&lt;&gt;Paramétrage!$C$9,O40="Mut+ext")),0,ROUNDUP(M40/N40,0))</f>
        <v>0</v>
      </c>
      <c r="T40" s="188" t="str">
        <f>IF(OR(K40="",O40="Mut+ext"),0,IF(VLOOKUP(K40,Paramétrage!$C$6:$E$29,2,0)=0,0,IF(N40="","saisir capacité",L40*S40*VLOOKUP(K40,Paramétrage!$C$6:$E$29,2,0))))</f>
        <v>saisir capacité</v>
      </c>
      <c r="U40" s="169"/>
      <c r="V40" s="189" t="str">
        <f t="shared" si="7"/>
        <v>saisir capacité</v>
      </c>
      <c r="W40" s="50" t="str">
        <f>IF(OR(K40="",O40="Mut+ext"),0,IF(ISERROR(U40+T40*VLOOKUP(K40,Paramétrage!$C$6:$E$29,3,0))=TRUE,V40,U40+T40*VLOOKUP(K40,Paramétrage!$C$6:$E$29,3,0)))</f>
        <v>saisir capacité</v>
      </c>
      <c r="X40" s="282"/>
      <c r="Y40" s="283"/>
      <c r="Z40" s="284"/>
      <c r="AA40" s="151" t="s">
        <v>89</v>
      </c>
      <c r="AB40" s="19"/>
      <c r="AC40" s="33">
        <f>IF(F40="",0,IF(I40="",0,IF(SUMIF($F$38:$F$56,F40,$M$38:$M$56)=0,0,IF(OR(J40="",I40="obligatoire"),AD40/SUMIF($F$38:$F$56,F40,$M$38:$M$56),AD40/(SUMIF($F$38:$F$56,F40,$M$38:$M$56)/J40)))))</f>
        <v>0</v>
      </c>
      <c r="AD40" s="171">
        <f t="shared" si="8"/>
        <v>0</v>
      </c>
    </row>
    <row r="41" spans="1:30">
      <c r="A41" s="280"/>
      <c r="B41" s="334"/>
      <c r="C41" s="301"/>
      <c r="D41" s="302"/>
      <c r="E41" s="305"/>
      <c r="F41" s="219" t="s">
        <v>98</v>
      </c>
      <c r="G41" s="230" t="s">
        <v>91</v>
      </c>
      <c r="H41" s="231"/>
      <c r="I41" s="232" t="s">
        <v>61</v>
      </c>
      <c r="J41" s="208"/>
      <c r="K41" s="234" t="s">
        <v>41</v>
      </c>
      <c r="L41" s="225"/>
      <c r="M41" s="158"/>
      <c r="N41" s="159"/>
      <c r="O41" s="18"/>
      <c r="P41" s="162"/>
      <c r="Q41" s="151"/>
      <c r="R41" s="163"/>
      <c r="S41" s="49"/>
      <c r="T41" s="188"/>
      <c r="U41" s="169"/>
      <c r="V41" s="189"/>
      <c r="W41" s="50"/>
      <c r="X41" s="160"/>
      <c r="Y41" s="151"/>
      <c r="Z41" s="161"/>
      <c r="AA41" s="151"/>
      <c r="AB41" s="19"/>
      <c r="AC41" s="33"/>
      <c r="AD41" s="171"/>
    </row>
    <row r="42" spans="1:30">
      <c r="A42" s="280"/>
      <c r="B42" s="334"/>
      <c r="C42" s="301"/>
      <c r="D42" s="302"/>
      <c r="E42" s="305"/>
      <c r="F42" s="164"/>
      <c r="G42" s="27"/>
      <c r="H42" s="25"/>
      <c r="I42" s="31"/>
      <c r="J42" s="17"/>
      <c r="K42" s="165"/>
      <c r="L42" s="22"/>
      <c r="M42" s="158"/>
      <c r="N42" s="159"/>
      <c r="O42" s="18"/>
      <c r="P42" s="285"/>
      <c r="Q42" s="283"/>
      <c r="R42" s="286"/>
      <c r="S42" s="49">
        <f>IF(OR(N42="",K42=Paramétrage!$C$10,K42=Paramétrage!$C$13,K42=Paramétrage!$C$17,K42=Paramétrage!$C$20,K42=Paramétrage!$C$24,K42=Paramétrage!$C$27,AND(K42&lt;&gt;Paramétrage!$C$9,O42="Mut+ext")),0,ROUNDUP(M42/N42,0))</f>
        <v>0</v>
      </c>
      <c r="T42" s="188">
        <f>IF(OR(K42="",O42="Mut+ext"),0,IF(VLOOKUP(K42,Paramétrage!$C$6:$E$29,2,0)=0,0,IF(N42="","saisir capacité",L42*S42*VLOOKUP(K42,Paramétrage!$C$6:$E$29,2,0))))</f>
        <v>0</v>
      </c>
      <c r="U42" s="169"/>
      <c r="V42" s="189">
        <f t="shared" ref="V42:V52" si="9">IF(OR(K42="",O42="Mut+ext"),0,IF(ISERROR(T42+U42)=TRUE,T42,T42+U42))</f>
        <v>0</v>
      </c>
      <c r="W42" s="50">
        <f>IF(OR(K42="",O42="Mut+ext"),0,IF(ISERROR(U42+T42*VLOOKUP(K42,Paramétrage!$C$6:$E$29,3,0))=TRUE,V42,U42+T42*VLOOKUP(K42,Paramétrage!$C$6:$E$29,3,0)))</f>
        <v>0</v>
      </c>
      <c r="X42" s="282"/>
      <c r="Y42" s="283"/>
      <c r="Z42" s="284"/>
      <c r="AA42" s="151"/>
      <c r="AB42" s="19"/>
      <c r="AC42" s="33">
        <f>IF(F42="",0,IF(I42="",0,IF(SUMIF($F$38:$F$56,F42,$M$38:$M$56)=0,0,IF(OR(J42="",I42="obligatoire"),AD42/SUMIF($F$38:$F$56,F42,$M$38:$M$56),AD42/(SUMIF($F$38:$F$56,F42,$M$38:$M$56)/J42)))))</f>
        <v>0</v>
      </c>
      <c r="AD42" s="171">
        <f t="shared" si="8"/>
        <v>0</v>
      </c>
    </row>
    <row r="43" spans="1:30">
      <c r="A43" s="280"/>
      <c r="B43" s="334"/>
      <c r="C43" s="301"/>
      <c r="D43" s="302"/>
      <c r="E43" s="305"/>
      <c r="F43" s="164" t="s">
        <v>165</v>
      </c>
      <c r="G43" s="238" t="s">
        <v>169</v>
      </c>
      <c r="H43" s="25"/>
      <c r="I43" s="31" t="s">
        <v>40</v>
      </c>
      <c r="J43" s="17"/>
      <c r="K43" s="165" t="s">
        <v>49</v>
      </c>
      <c r="L43" s="22">
        <v>22</v>
      </c>
      <c r="M43" s="158">
        <v>95</v>
      </c>
      <c r="N43" s="159">
        <v>350</v>
      </c>
      <c r="O43" s="18" t="s">
        <v>64</v>
      </c>
      <c r="P43" s="285" t="s">
        <v>82</v>
      </c>
      <c r="Q43" s="283"/>
      <c r="R43" s="286"/>
      <c r="S43" s="49">
        <f>IF(OR(N43="",K43=Paramétrage!$C$10,K43=Paramétrage!$C$13,K43=Paramétrage!$C$17,K43=Paramétrage!$C$20,K43=Paramétrage!$C$24,K43=Paramétrage!$C$27,AND(K43&lt;&gt;Paramétrage!$C$9,O43="Mut+ext")),0,ROUNDUP(M43/N43,0))</f>
        <v>0</v>
      </c>
      <c r="T43" s="188">
        <f>IF(OR(K43="",O43="Mut+ext"),0,IF(VLOOKUP(K43,Paramétrage!$C$6:$E$29,2,0)=0,0,IF(N43="","saisir capacité",L43*S43*VLOOKUP(K43,Paramétrage!$C$6:$E$29,2,0))))</f>
        <v>0</v>
      </c>
      <c r="U43" s="169"/>
      <c r="V43" s="189">
        <f t="shared" si="9"/>
        <v>0</v>
      </c>
      <c r="W43" s="50">
        <f>IF(OR(K43="",O43="Mut+ext"),0,IF(ISERROR(U43+T43*VLOOKUP(K43,Paramétrage!$C$6:$E$29,3,0))=TRUE,V43,U43+T43*VLOOKUP(K43,Paramétrage!$C$6:$E$29,3,0)))</f>
        <v>0</v>
      </c>
      <c r="X43" s="282"/>
      <c r="Y43" s="283"/>
      <c r="Z43" s="284"/>
      <c r="AA43" s="151" t="s">
        <v>84</v>
      </c>
      <c r="AB43" s="19"/>
      <c r="AC43" s="33">
        <f>IF(F43="",0,IF(I43="",0,IF(SUMIF($F$38:$F$56,F43,$M$38:$M$56)=0,0,IF(OR(J43="",I43="obligatoire"),AD43/SUMIF($F$38:$F$56,F43,$M$38:$M$56),AD43/(SUMIF($F$38:$F$56,F43,$M$38:$M$56)/J43)))))</f>
        <v>13.483870967741936</v>
      </c>
      <c r="AD43" s="171">
        <f t="shared" si="8"/>
        <v>2090</v>
      </c>
    </row>
    <row r="44" spans="1:30">
      <c r="A44" s="280"/>
      <c r="B44" s="334"/>
      <c r="C44" s="301"/>
      <c r="D44" s="302"/>
      <c r="E44" s="305"/>
      <c r="F44" s="164" t="s">
        <v>168</v>
      </c>
      <c r="G44" s="238" t="s">
        <v>169</v>
      </c>
      <c r="H44" s="25"/>
      <c r="I44" s="31" t="s">
        <v>40</v>
      </c>
      <c r="J44" s="17"/>
      <c r="K44" s="165" t="s">
        <v>41</v>
      </c>
      <c r="L44" s="225">
        <v>22</v>
      </c>
      <c r="M44" s="158">
        <v>95</v>
      </c>
      <c r="N44" s="159">
        <v>25</v>
      </c>
      <c r="O44" s="18" t="s">
        <v>42</v>
      </c>
      <c r="P44" s="285"/>
      <c r="Q44" s="283"/>
      <c r="R44" s="286"/>
      <c r="S44" s="49">
        <f>IF(OR(N44="",K44=Paramétrage!$C$10,K44=Paramétrage!$C$13,K44=Paramétrage!$C$17,K44=Paramétrage!$C$20,K44=Paramétrage!$C$24,K44=Paramétrage!$C$27,AND(K44&lt;&gt;Paramétrage!$C$9,O44="Mut+ext")),0,ROUNDUP(M44/N44,0))</f>
        <v>4</v>
      </c>
      <c r="T44" s="188">
        <f>IF(OR(K44="",O44="Mut+ext"),0,IF(VLOOKUP(K44,Paramétrage!$C$6:$E$29,2,0)=0,0,IF(N44="","saisir capacité",L44*S44*VLOOKUP(K44,Paramétrage!$C$6:$E$29,2,0))))</f>
        <v>88</v>
      </c>
      <c r="U44" s="169"/>
      <c r="V44" s="189">
        <f t="shared" si="9"/>
        <v>88</v>
      </c>
      <c r="W44" s="50">
        <f>IF(OR(K44="",O44="Mut+ext"),0,IF(ISERROR(U44+T44*VLOOKUP(K44,Paramétrage!$C$6:$E$29,3,0))=TRUE,V44,U44+T44*VLOOKUP(K44,Paramétrage!$C$6:$E$29,3,0)))</f>
        <v>88</v>
      </c>
      <c r="X44" s="282"/>
      <c r="Y44" s="283"/>
      <c r="Z44" s="284"/>
      <c r="AA44" s="151" t="s">
        <v>86</v>
      </c>
      <c r="AB44" s="19"/>
      <c r="AC44" s="33">
        <f>IF(F44="",0,IF(I44="",0,IF(SUMIF($F$38:$F$56,F44,$M$38:$M$56)=0,0,IF(OR(J44="",I44="obligatoire"),AD44/SUMIF($F$38:$F$56,F44,$M$38:$M$56),AD44/(SUMIF($F$38:$F$56,F44,$M$38:$M$56)/J44)))))</f>
        <v>13.483870967741936</v>
      </c>
      <c r="AD44" s="171">
        <f t="shared" si="8"/>
        <v>2090</v>
      </c>
    </row>
    <row r="45" spans="1:30">
      <c r="A45" s="280"/>
      <c r="B45" s="334"/>
      <c r="C45" s="301"/>
      <c r="D45" s="302"/>
      <c r="E45" s="305"/>
      <c r="F45" s="164" t="s">
        <v>96</v>
      </c>
      <c r="G45" s="204" t="s">
        <v>93</v>
      </c>
      <c r="H45" s="205"/>
      <c r="I45" s="206" t="s">
        <v>61</v>
      </c>
      <c r="J45" s="208"/>
      <c r="K45" s="207" t="s">
        <v>41</v>
      </c>
      <c r="L45" s="225"/>
      <c r="M45" s="158"/>
      <c r="N45" s="159"/>
      <c r="O45" s="18"/>
      <c r="P45" s="285"/>
      <c r="Q45" s="283"/>
      <c r="R45" s="286"/>
      <c r="S45" s="49">
        <f>IF(OR(N45="",K45=Paramétrage!$C$10,K45=Paramétrage!$C$13,K45=Paramétrage!$C$17,K45=Paramétrage!$C$20,K45=Paramétrage!$C$24,K45=Paramétrage!$C$27,AND(K45&lt;&gt;Paramétrage!$C$9,O45="Mut+ext")),0,ROUNDUP(M45/N45,0))</f>
        <v>0</v>
      </c>
      <c r="T45" s="188" t="str">
        <f>IF(OR(K45="",O45="Mut+ext"),0,IF(VLOOKUP(K45,Paramétrage!$C$6:$E$29,2,0)=0,0,IF(N45="","saisir capacité",L45*S45*VLOOKUP(K45,Paramétrage!$C$6:$E$29,2,0))))</f>
        <v>saisir capacité</v>
      </c>
      <c r="U45" s="169"/>
      <c r="V45" s="189" t="str">
        <f t="shared" si="9"/>
        <v>saisir capacité</v>
      </c>
      <c r="W45" s="50" t="str">
        <f>IF(OR(K45="",O45="Mut+ext"),0,IF(ISERROR(U45+T45*VLOOKUP(K45,Paramétrage!$C$6:$E$29,3,0))=TRUE,V45,U45+T45*VLOOKUP(K45,Paramétrage!$C$6:$E$29,3,0)))</f>
        <v>saisir capacité</v>
      </c>
      <c r="X45" s="282"/>
      <c r="Y45" s="283"/>
      <c r="Z45" s="284"/>
      <c r="AA45" s="151" t="s">
        <v>89</v>
      </c>
      <c r="AB45" s="19"/>
      <c r="AC45" s="33">
        <f>IF(F45="",0,IF(I45="",0,IF(SUMIF($F$38:$F$56,F45,$M$38:$M$56)=0,0,IF(OR(J45="",I45="obligatoire"),AD45/SUMIF($F$38:$F$56,F45,$M$38:$M$56),AD45/(SUMIF($F$38:$F$56,F45,$M$38:$M$56)/J45)))))</f>
        <v>0</v>
      </c>
      <c r="AD45" s="171">
        <f t="shared" si="8"/>
        <v>0</v>
      </c>
    </row>
    <row r="46" spans="1:30">
      <c r="A46" s="280"/>
      <c r="B46" s="334"/>
      <c r="C46" s="301"/>
      <c r="D46" s="302"/>
      <c r="E46" s="305"/>
      <c r="F46" s="164" t="s">
        <v>98</v>
      </c>
      <c r="G46" s="204" t="s">
        <v>94</v>
      </c>
      <c r="H46" s="205"/>
      <c r="I46" s="206" t="s">
        <v>61</v>
      </c>
      <c r="J46" s="208"/>
      <c r="K46" s="207" t="s">
        <v>41</v>
      </c>
      <c r="L46" s="225"/>
      <c r="M46" s="158"/>
      <c r="N46" s="159"/>
      <c r="O46" s="18"/>
      <c r="P46" s="162"/>
      <c r="Q46" s="151"/>
      <c r="R46" s="163"/>
      <c r="S46" s="49"/>
      <c r="T46" s="188"/>
      <c r="U46" s="169"/>
      <c r="V46" s="189"/>
      <c r="W46" s="50"/>
      <c r="X46" s="160"/>
      <c r="Y46" s="151"/>
      <c r="Z46" s="161"/>
      <c r="AA46" s="151"/>
      <c r="AB46" s="19"/>
      <c r="AC46" s="33"/>
      <c r="AD46" s="171"/>
    </row>
    <row r="47" spans="1:30">
      <c r="A47" s="280"/>
      <c r="B47" s="334"/>
      <c r="C47" s="301"/>
      <c r="D47" s="302"/>
      <c r="E47" s="305"/>
      <c r="F47" s="164"/>
      <c r="G47" s="27"/>
      <c r="H47" s="25"/>
      <c r="I47" s="31"/>
      <c r="J47" s="17"/>
      <c r="K47" s="165"/>
      <c r="L47" s="22"/>
      <c r="M47" s="158"/>
      <c r="N47" s="159"/>
      <c r="O47" s="18"/>
      <c r="P47" s="285"/>
      <c r="Q47" s="283"/>
      <c r="R47" s="286"/>
      <c r="S47" s="49">
        <f>IF(OR(N47="",K47=Paramétrage!$C$10,K47=Paramétrage!$C$13,K47=Paramétrage!$C$17,K47=Paramétrage!$C$20,K47=Paramétrage!$C$24,K47=Paramétrage!$C$27,AND(K47&lt;&gt;Paramétrage!$C$9,O47="Mut+ext")),0,ROUNDUP(M47/N47,0))</f>
        <v>0</v>
      </c>
      <c r="T47" s="188">
        <f>IF(OR(K47="",O47="Mut+ext"),0,IF(VLOOKUP(K47,Paramétrage!$C$6:$E$29,2,0)=0,0,IF(N47="","saisir capacité",L47*S47*VLOOKUP(K47,Paramétrage!$C$6:$E$29,2,0))))</f>
        <v>0</v>
      </c>
      <c r="U47" s="169"/>
      <c r="V47" s="189">
        <f t="shared" si="9"/>
        <v>0</v>
      </c>
      <c r="W47" s="50">
        <f>IF(OR(K47="",O47="Mut+ext"),0,IF(ISERROR(U47+T47*VLOOKUP(K47,Paramétrage!$C$6:$E$29,3,0))=TRUE,V47,U47+T47*VLOOKUP(K47,Paramétrage!$C$6:$E$29,3,0)))</f>
        <v>0</v>
      </c>
      <c r="X47" s="282"/>
      <c r="Y47" s="283"/>
      <c r="Z47" s="284"/>
      <c r="AA47" s="151"/>
      <c r="AB47" s="19"/>
      <c r="AC47" s="33">
        <f>IF(F47="",0,IF(I47="",0,IF(SUMIF($F$38:$F$56,F47,$M$38:$M$56)=0,0,IF(OR(J47="",I47="obligatoire"),AD47/SUMIF($F$38:$F$56,F47,$M$38:$M$56),AD47/(SUMIF($F$38:$F$56,F47,$M$38:$M$56)/J47)))))</f>
        <v>0</v>
      </c>
      <c r="AD47" s="171">
        <f t="shared" si="8"/>
        <v>0</v>
      </c>
    </row>
    <row r="48" spans="1:30">
      <c r="A48" s="280"/>
      <c r="B48" s="334"/>
      <c r="C48" s="301"/>
      <c r="D48" s="302"/>
      <c r="E48" s="305"/>
      <c r="F48" s="164" t="s">
        <v>165</v>
      </c>
      <c r="G48" s="238" t="s">
        <v>170</v>
      </c>
      <c r="H48" s="25"/>
      <c r="I48" s="31" t="s">
        <v>40</v>
      </c>
      <c r="J48" s="17"/>
      <c r="K48" s="165" t="s">
        <v>49</v>
      </c>
      <c r="L48" s="22">
        <v>22</v>
      </c>
      <c r="M48" s="158">
        <v>20</v>
      </c>
      <c r="N48" s="159">
        <v>350</v>
      </c>
      <c r="O48" s="18" t="s">
        <v>64</v>
      </c>
      <c r="P48" s="285" t="s">
        <v>82</v>
      </c>
      <c r="Q48" s="283"/>
      <c r="R48" s="286"/>
      <c r="S48" s="49">
        <f>IF(OR(N48="",K48=Paramétrage!$C$10,K48=Paramétrage!$C$13,K48=Paramétrage!$C$17,K48=Paramétrage!$C$20,K48=Paramétrage!$C$24,K48=Paramétrage!$C$27,AND(K48&lt;&gt;Paramétrage!$C$9,O48="Mut+ext")),0,ROUNDUP(M48/N48,0))</f>
        <v>0</v>
      </c>
      <c r="T48" s="188">
        <f>IF(OR(K48="",O48="Mut+ext"),0,IF(VLOOKUP(K48,Paramétrage!$C$6:$E$29,2,0)=0,0,IF(N48="","saisir capacité",L48*S48*VLOOKUP(K48,Paramétrage!$C$6:$E$29,2,0))))</f>
        <v>0</v>
      </c>
      <c r="U48" s="169"/>
      <c r="V48" s="189">
        <f t="shared" si="9"/>
        <v>0</v>
      </c>
      <c r="W48" s="50">
        <f>IF(OR(K48="",O48="Mut+ext"),0,IF(ISERROR(U48+T48*VLOOKUP(K48,Paramétrage!$C$6:$E$29,3,0))=TRUE,V48,U48+T48*VLOOKUP(K48,Paramétrage!$C$6:$E$29,3,0)))</f>
        <v>0</v>
      </c>
      <c r="X48" s="282"/>
      <c r="Y48" s="283"/>
      <c r="Z48" s="284"/>
      <c r="AA48" s="151" t="s">
        <v>84</v>
      </c>
      <c r="AB48" s="19"/>
      <c r="AC48" s="33">
        <f>IF(F48="",0,IF(I48="",0,IF(SUMIF($F$38:$F$56,F48,$M$38:$M$56)=0,0,IF(OR(J48="",I48="obligatoire"),AD48/SUMIF($F$38:$F$56,F48,$M$38:$M$56),AD48/(SUMIF($F$38:$F$56,F48,$M$38:$M$56)/J48)))))</f>
        <v>2.838709677419355</v>
      </c>
      <c r="AD48" s="171">
        <f t="shared" si="8"/>
        <v>440</v>
      </c>
    </row>
    <row r="49" spans="1:30">
      <c r="A49" s="280"/>
      <c r="B49" s="334"/>
      <c r="C49" s="301"/>
      <c r="D49" s="302"/>
      <c r="E49" s="305"/>
      <c r="F49" s="164" t="s">
        <v>168</v>
      </c>
      <c r="G49" s="238" t="s">
        <v>170</v>
      </c>
      <c r="H49" s="25"/>
      <c r="I49" s="31" t="s">
        <v>40</v>
      </c>
      <c r="J49" s="17"/>
      <c r="K49" s="165" t="s">
        <v>41</v>
      </c>
      <c r="L49" s="225">
        <v>22</v>
      </c>
      <c r="M49" s="158">
        <v>20</v>
      </c>
      <c r="N49" s="159">
        <v>25</v>
      </c>
      <c r="O49" s="18" t="s">
        <v>42</v>
      </c>
      <c r="P49" s="285"/>
      <c r="Q49" s="283"/>
      <c r="R49" s="286"/>
      <c r="S49" s="49">
        <f>IF(OR(N49="",K49=Paramétrage!$C$10,K49=Paramétrage!$C$13,K49=Paramétrage!$C$17,K49=Paramétrage!$C$20,K49=Paramétrage!$C$24,K49=Paramétrage!$C$27,AND(K49&lt;&gt;Paramétrage!$C$9,O49="Mut+ext")),0,ROUNDUP(M49/N49,0))</f>
        <v>1</v>
      </c>
      <c r="T49" s="188">
        <f>IF(OR(K49="",O49="Mut+ext"),0,IF(VLOOKUP(K49,Paramétrage!$C$6:$E$29,2,0)=0,0,IF(N49="","saisir capacité",L49*S49*VLOOKUP(K49,Paramétrage!$C$6:$E$29,2,0))))</f>
        <v>22</v>
      </c>
      <c r="U49" s="169"/>
      <c r="V49" s="189">
        <f t="shared" si="9"/>
        <v>22</v>
      </c>
      <c r="W49" s="50">
        <f>IF(OR(K49="",O49="Mut+ext"),0,IF(ISERROR(U49+T49*VLOOKUP(K49,Paramétrage!$C$6:$E$29,3,0))=TRUE,V49,U49+T49*VLOOKUP(K49,Paramétrage!$C$6:$E$29,3,0)))</f>
        <v>22</v>
      </c>
      <c r="X49" s="282"/>
      <c r="Y49" s="283"/>
      <c r="Z49" s="284"/>
      <c r="AA49" s="151" t="s">
        <v>86</v>
      </c>
      <c r="AB49" s="19"/>
      <c r="AC49" s="33">
        <f>IF(F49="",0,IF(I49="",0,IF(SUMIF($F$38:$F$56,F49,$M$38:$M$56)=0,0,IF(OR(J49="",I49="obligatoire"),AD49/SUMIF($F$38:$F$56,F49,$M$38:$M$56),AD49/(SUMIF($F$38:$F$56,F49,$M$38:$M$56)/J49)))))</f>
        <v>2.838709677419355</v>
      </c>
      <c r="AD49" s="171">
        <f t="shared" si="8"/>
        <v>440</v>
      </c>
    </row>
    <row r="50" spans="1:30" ht="15.75" customHeight="1">
      <c r="A50" s="280"/>
      <c r="B50" s="334"/>
      <c r="C50" s="301"/>
      <c r="D50" s="302"/>
      <c r="E50" s="305"/>
      <c r="F50" s="164" t="s">
        <v>96</v>
      </c>
      <c r="G50" s="204" t="s">
        <v>97</v>
      </c>
      <c r="H50" s="205"/>
      <c r="I50" s="206" t="s">
        <v>61</v>
      </c>
      <c r="J50" s="208"/>
      <c r="K50" s="207" t="s">
        <v>41</v>
      </c>
      <c r="L50" s="225"/>
      <c r="M50" s="158"/>
      <c r="N50" s="159"/>
      <c r="O50" s="18"/>
      <c r="P50" s="285"/>
      <c r="Q50" s="283"/>
      <c r="R50" s="286"/>
      <c r="S50" s="49">
        <f>IF(OR(N50="",K50=Paramétrage!$C$10,K50=Paramétrage!$C$13,K50=Paramétrage!$C$17,K50=Paramétrage!$C$20,K50=Paramétrage!$C$24,K50=Paramétrage!$C$27,AND(K50&lt;&gt;Paramétrage!$C$9,O50="Mut+ext")),0,ROUNDUP(M50/N50,0))</f>
        <v>0</v>
      </c>
      <c r="T50" s="188" t="str">
        <f>IF(OR(K50="",O50="Mut+ext"),0,IF(VLOOKUP(K50,Paramétrage!$C$6:$E$29,2,0)=0,0,IF(N50="","saisir capacité",L50*S50*VLOOKUP(K50,Paramétrage!$C$6:$E$29,2,0))))</f>
        <v>saisir capacité</v>
      </c>
      <c r="U50" s="169"/>
      <c r="V50" s="189" t="str">
        <f t="shared" si="9"/>
        <v>saisir capacité</v>
      </c>
      <c r="W50" s="50" t="str">
        <f>IF(OR(K50="",O50="Mut+ext"),0,IF(ISERROR(U50+T50*VLOOKUP(K50,Paramétrage!$C$6:$E$29,3,0))=TRUE,V50,U50+T50*VLOOKUP(K50,Paramétrage!$C$6:$E$29,3,0)))</f>
        <v>saisir capacité</v>
      </c>
      <c r="X50" s="282"/>
      <c r="Y50" s="283"/>
      <c r="Z50" s="284"/>
      <c r="AA50" s="151" t="s">
        <v>89</v>
      </c>
      <c r="AB50" s="19"/>
      <c r="AC50" s="33">
        <f>IF(F50="",0,IF(I50="",0,IF(SUMIF($F$38:$F$56,F50,$M$38:$M$56)=0,0,IF(OR(J50="",I50="obligatoire"),AD50/SUMIF($F$38:$F$56,F50,$M$38:$M$56),AD50/(SUMIF($F$38:$F$56,F50,$M$38:$M$56)/J50)))))</f>
        <v>0</v>
      </c>
      <c r="AD50" s="171">
        <f t="shared" si="8"/>
        <v>0</v>
      </c>
    </row>
    <row r="51" spans="1:30" ht="15.75" customHeight="1">
      <c r="A51" s="280"/>
      <c r="B51" s="334"/>
      <c r="C51" s="301"/>
      <c r="D51" s="302"/>
      <c r="E51" s="305"/>
      <c r="F51" s="164" t="s">
        <v>98</v>
      </c>
      <c r="G51" s="204" t="s">
        <v>99</v>
      </c>
      <c r="H51" s="205"/>
      <c r="I51" s="206" t="s">
        <v>61</v>
      </c>
      <c r="J51" s="208"/>
      <c r="K51" s="207" t="s">
        <v>41</v>
      </c>
      <c r="L51" s="225"/>
      <c r="M51" s="173"/>
      <c r="N51" s="159"/>
      <c r="O51" s="18"/>
      <c r="P51" s="162"/>
      <c r="Q51" s="151"/>
      <c r="R51" s="163"/>
      <c r="S51" s="49"/>
      <c r="T51" s="188"/>
      <c r="U51" s="169"/>
      <c r="V51" s="189"/>
      <c r="W51" s="50"/>
      <c r="X51" s="160"/>
      <c r="Y51" s="151"/>
      <c r="Z51" s="161"/>
      <c r="AA51" s="151"/>
      <c r="AB51" s="19"/>
      <c r="AC51" s="33"/>
      <c r="AD51" s="171"/>
    </row>
    <row r="52" spans="1:30" ht="15.75" customHeight="1">
      <c r="A52" s="280"/>
      <c r="B52" s="334"/>
      <c r="C52" s="301"/>
      <c r="D52" s="302"/>
      <c r="E52" s="305"/>
      <c r="F52" s="164"/>
      <c r="G52" s="27"/>
      <c r="H52" s="25"/>
      <c r="I52" s="31"/>
      <c r="J52" s="17"/>
      <c r="K52" s="165"/>
      <c r="L52" s="21"/>
      <c r="M52" s="173"/>
      <c r="N52" s="159"/>
      <c r="O52" s="18"/>
      <c r="P52" s="285"/>
      <c r="Q52" s="283"/>
      <c r="R52" s="286"/>
      <c r="S52" s="49">
        <f>IF(OR(N52="",K52=Paramétrage!$C$10,K52=Paramétrage!$C$13,K52=Paramétrage!$C$17,K52=Paramétrage!$C$20,K52=Paramétrage!$C$24,K52=Paramétrage!$C$27,AND(K52&lt;&gt;Paramétrage!$C$9,O52="Mut+ext")),0,ROUNDUP(M52/N52,0))</f>
        <v>0</v>
      </c>
      <c r="T52" s="188">
        <f>IF(OR(K52="",O52="Mut+ext"),0,IF(VLOOKUP(K52,Paramétrage!$C$6:$E$29,2,0)=0,0,IF(N52="","saisir capacité",L52*S52*VLOOKUP(K52,Paramétrage!$C$6:$E$29,2,0))))</f>
        <v>0</v>
      </c>
      <c r="U52" s="169"/>
      <c r="V52" s="189">
        <f t="shared" si="9"/>
        <v>0</v>
      </c>
      <c r="W52" s="50">
        <f>IF(OR(K52="",O52="Mut+ext"),0,IF(ISERROR(U52+T52*VLOOKUP(K52,Paramétrage!$C$6:$E$29,3,0))=TRUE,V52,U52+T52*VLOOKUP(K52,Paramétrage!$C$6:$E$29,3,0)))</f>
        <v>0</v>
      </c>
      <c r="X52" s="282"/>
      <c r="Y52" s="283"/>
      <c r="Z52" s="284"/>
      <c r="AA52" s="151"/>
      <c r="AB52" s="19"/>
      <c r="AC52" s="33">
        <f>IF(F52="",0,IF(I52="",0,IF(SUMIF($F$38:$F$56,F52,$M$38:$M$56)=0,0,IF(OR(J52="",I52="obligatoire"),AD52/SUMIF($F$38:$F$56,F52,$M$38:$M$56),AD52/(SUMIF($F$38:$F$56,F52,$M$38:$M$56)/J52)))))</f>
        <v>0</v>
      </c>
      <c r="AD52" s="171">
        <f t="shared" si="8"/>
        <v>0</v>
      </c>
    </row>
    <row r="53" spans="1:30" ht="15.75" customHeight="1">
      <c r="A53" s="280"/>
      <c r="B53" s="334"/>
      <c r="C53" s="301"/>
      <c r="D53" s="302"/>
      <c r="E53" s="305"/>
      <c r="F53" s="164" t="s">
        <v>98</v>
      </c>
      <c r="G53" s="238" t="s">
        <v>101</v>
      </c>
      <c r="H53" s="25" t="s">
        <v>102</v>
      </c>
      <c r="I53" s="222" t="s">
        <v>61</v>
      </c>
      <c r="J53" s="17">
        <v>1</v>
      </c>
      <c r="K53" s="165" t="s">
        <v>49</v>
      </c>
      <c r="L53" s="22">
        <v>10</v>
      </c>
      <c r="M53" s="158">
        <v>300</v>
      </c>
      <c r="N53" s="159">
        <v>300</v>
      </c>
      <c r="O53" s="18" t="s">
        <v>64</v>
      </c>
      <c r="P53" s="340" t="s">
        <v>103</v>
      </c>
      <c r="Q53" s="283"/>
      <c r="R53" s="286"/>
      <c r="S53" s="49">
        <f>IF(OR(N53="",K53=Paramétrage!$C$10,K53=Paramétrage!$C$13,K53=Paramétrage!$C$17,K53=Paramétrage!$C$20,K53=Paramétrage!$C$24,K53=Paramétrage!$C$27,AND(K53&lt;&gt;Paramétrage!$C$9,O53="Mut+ext")),0,ROUNDUP(M53/N53,0))</f>
        <v>0</v>
      </c>
      <c r="T53" s="188">
        <f>IF(OR(K53="",O53="Mut+ext"),0,IF(VLOOKUP(K53,Paramétrage!$C$6:$E$29,2,0)=0,0,IF(N53="","saisir capacité",L53*S53*VLOOKUP(K53,Paramétrage!$C$6:$E$29,2,0))))</f>
        <v>0</v>
      </c>
      <c r="U53" s="169"/>
      <c r="V53" s="189">
        <f t="shared" si="7"/>
        <v>0</v>
      </c>
      <c r="W53" s="50">
        <f>IF(OR(K53="",O53="Mut+ext"),0,IF(ISERROR(U53+T53*VLOOKUP(K53,Paramétrage!$C$6:$E$29,3,0))=TRUE,V53,U53+T53*VLOOKUP(K53,Paramétrage!$C$6:$E$29,3,0)))</f>
        <v>0</v>
      </c>
      <c r="X53" s="282"/>
      <c r="Y53" s="283"/>
      <c r="Z53" s="284"/>
      <c r="AA53" s="151" t="s">
        <v>84</v>
      </c>
      <c r="AB53" s="19"/>
      <c r="AC53" s="33">
        <f>IF(F53="",0,IF(I53="",0,IF(SUMIF($F$38:$F$56,F53,$M$38:$M$56)=0,0,IF(OR(J53="",I53="obligatoire"),AD53/SUMIF($F$38:$F$56,F53,$M$38:$M$56),AD53/(SUMIF($F$38:$F$56,F53,$M$38:$M$56)/J53)))))</f>
        <v>8.5714285714285712</v>
      </c>
      <c r="AD53" s="171">
        <f t="shared" si="8"/>
        <v>3000</v>
      </c>
    </row>
    <row r="54" spans="1:30">
      <c r="A54" s="280"/>
      <c r="B54" s="334"/>
      <c r="C54" s="301"/>
      <c r="D54" s="302"/>
      <c r="E54" s="305"/>
      <c r="F54" s="164" t="s">
        <v>98</v>
      </c>
      <c r="G54" s="259" t="s">
        <v>105</v>
      </c>
      <c r="H54" s="221"/>
      <c r="I54" s="222" t="s">
        <v>61</v>
      </c>
      <c r="J54" s="223">
        <v>1</v>
      </c>
      <c r="K54" s="224" t="s">
        <v>41</v>
      </c>
      <c r="L54" s="225">
        <v>10</v>
      </c>
      <c r="M54" s="226">
        <v>50</v>
      </c>
      <c r="N54" s="227">
        <v>25</v>
      </c>
      <c r="O54" s="18" t="s">
        <v>64</v>
      </c>
      <c r="P54" s="340" t="s">
        <v>106</v>
      </c>
      <c r="Q54" s="283"/>
      <c r="R54" s="286"/>
      <c r="S54" s="49">
        <f>IF(OR(N54="",K54=Paramétrage!$C$10,K54=Paramétrage!$C$13,K54=Paramétrage!$C$17,K54=Paramétrage!$C$20,K54=Paramétrage!$C$24,K54=Paramétrage!$C$27,AND(K54&lt;&gt;Paramétrage!$C$9,O54="Mut+ext")),0,ROUNDUP(M54/N54,0))</f>
        <v>0</v>
      </c>
      <c r="T54" s="188">
        <f>IF(OR(K54="",O54="Mut+ext"),0,IF(VLOOKUP(K54,Paramétrage!$C$6:$E$29,2,0)=0,0,IF(N54="","saisir capacité",L54*S54*VLOOKUP(K54,Paramétrage!$C$6:$E$29,2,0))))</f>
        <v>0</v>
      </c>
      <c r="U54" s="169"/>
      <c r="V54" s="189">
        <f t="shared" si="7"/>
        <v>0</v>
      </c>
      <c r="W54" s="50">
        <f>IF(OR(K54="",O54="Mut+ext"),0,IF(ISERROR(U54+T54*VLOOKUP(K54,Paramétrage!$C$6:$E$29,3,0))=TRUE,V54,U54+T54*VLOOKUP(K54,Paramétrage!$C$6:$E$29,3,0)))</f>
        <v>0</v>
      </c>
      <c r="X54" s="282"/>
      <c r="Y54" s="283"/>
      <c r="Z54" s="284"/>
      <c r="AA54" s="151"/>
      <c r="AB54" s="19"/>
      <c r="AC54" s="33">
        <f>IF(F54="",0,IF(I54="",0,IF(SUMIF($F$38:$F$56,F54,$M$38:$M$56)=0,0,IF(OR(J54="",I54="obligatoire"),AD54/SUMIF($F$38:$F$56,F54,$M$38:$M$56),AD54/(SUMIF($F$38:$F$56,F54,$M$38:$M$56)/J54)))))</f>
        <v>1.4285714285714286</v>
      </c>
      <c r="AD54" s="171">
        <f t="shared" si="8"/>
        <v>500</v>
      </c>
    </row>
    <row r="55" spans="1:30">
      <c r="A55" s="280"/>
      <c r="B55" s="334"/>
      <c r="C55" s="301"/>
      <c r="D55" s="302"/>
      <c r="E55" s="305"/>
      <c r="F55" s="164" t="s">
        <v>171</v>
      </c>
      <c r="G55" s="238" t="s">
        <v>109</v>
      </c>
      <c r="H55" s="25"/>
      <c r="I55" s="31" t="s">
        <v>40</v>
      </c>
      <c r="J55" s="17"/>
      <c r="K55" s="156" t="s">
        <v>41</v>
      </c>
      <c r="L55" s="22">
        <v>22</v>
      </c>
      <c r="M55" s="156">
        <f>40+100+45</f>
        <v>185</v>
      </c>
      <c r="N55" s="157">
        <v>25</v>
      </c>
      <c r="O55" s="257" t="s">
        <v>64</v>
      </c>
      <c r="P55" s="341" t="s">
        <v>110</v>
      </c>
      <c r="Q55" s="342"/>
      <c r="R55" s="343"/>
      <c r="S55" s="49">
        <f>IF(OR(N55="",K55=Paramétrage!$C$10,K55=Paramétrage!$C$13,K55=Paramétrage!$C$17,K55=Paramétrage!$C$20,K55=Paramétrage!$C$24,K55=Paramétrage!$C$27,AND(K55&lt;&gt;Paramétrage!$C$9,O55="Mut+ext")),0,ROUNDUP(M55/N55,0))</f>
        <v>0</v>
      </c>
      <c r="T55" s="188">
        <f>IF(OR(K55="",O55="Mut+ext"),0,IF(VLOOKUP(K55,Paramétrage!$C$6:$E$29,2,0)=0,0,IF(N55="","saisir capacité",L55*S55*VLOOKUP(K55,Paramétrage!$C$6:$E$29,2,0))))</f>
        <v>0</v>
      </c>
      <c r="U55" s="169"/>
      <c r="V55" s="189">
        <f t="shared" si="7"/>
        <v>0</v>
      </c>
      <c r="W55" s="50">
        <f>IF(OR(K55="",O55="Mut+ext"),0,IF(ISERROR(U55+T55*VLOOKUP(K55,Paramétrage!$C$6:$E$29,3,0))=TRUE,V55,U55+T55*VLOOKUP(K55,Paramétrage!$C$6:$E$29,3,0)))</f>
        <v>0</v>
      </c>
      <c r="X55" s="282"/>
      <c r="Y55" s="283"/>
      <c r="Z55" s="284"/>
      <c r="AA55" s="151"/>
      <c r="AB55" s="19"/>
      <c r="AC55" s="33">
        <f>IF(F55="",0,IF(I55="",0,IF(SUMIF($F$38:$F$56,F55,$M$38:$M$56)=0,0,IF(OR(J55="",I55="obligatoire"),AD55/SUMIF($F$38:$F$56,F55,$M$38:$M$56),AD55/(SUMIF($F$38:$F$56,F55,$M$38:$M$56)/J55)))))</f>
        <v>22</v>
      </c>
      <c r="AD55" s="171">
        <f t="shared" si="8"/>
        <v>4070</v>
      </c>
    </row>
    <row r="56" spans="1:30">
      <c r="A56" s="280"/>
      <c r="B56" s="334"/>
      <c r="C56" s="301"/>
      <c r="D56" s="302"/>
      <c r="E56" s="337"/>
      <c r="F56" s="164"/>
      <c r="G56" s="27"/>
      <c r="H56" s="25"/>
      <c r="I56" s="31"/>
      <c r="J56" s="17"/>
      <c r="K56" s="165"/>
      <c r="L56" s="21"/>
      <c r="M56" s="173"/>
      <c r="N56" s="159"/>
      <c r="O56" s="18"/>
      <c r="P56" s="285"/>
      <c r="Q56" s="283"/>
      <c r="R56" s="286"/>
      <c r="S56" s="49">
        <f>IF(OR(N56="",K56=Paramétrage!$C$10,K56=Paramétrage!$C$13,K56=Paramétrage!$C$17,K56=Paramétrage!$C$20,K56=Paramétrage!$C$24,K56=Paramétrage!$C$27,AND(K56&lt;&gt;Paramétrage!$C$9,O56="Mut+ext")),0,ROUNDUP(M56/N56,0))</f>
        <v>0</v>
      </c>
      <c r="T56" s="188">
        <f>IF(OR(K56="",O56="Mut+ext"),0,IF(VLOOKUP(K56,Paramétrage!$C$6:$E$29,2,0)=0,0,IF(N56="","saisir capacité",L56*S56*VLOOKUP(K56,Paramétrage!$C$6:$E$29,2,0))))</f>
        <v>0</v>
      </c>
      <c r="U56" s="169"/>
      <c r="V56" s="189">
        <f t="shared" si="7"/>
        <v>0</v>
      </c>
      <c r="W56" s="50">
        <f>IF(OR(K56="",O56="Mut+ext"),0,IF(ISERROR(U56+T56*VLOOKUP(K56,Paramétrage!$C$6:$E$29,3,0))=TRUE,V56,U56+T56*VLOOKUP(K56,Paramétrage!$C$6:$E$29,3,0)))</f>
        <v>0</v>
      </c>
      <c r="X56" s="282"/>
      <c r="Y56" s="283"/>
      <c r="Z56" s="284"/>
      <c r="AA56" s="151"/>
      <c r="AB56" s="19"/>
      <c r="AC56" s="33">
        <f>IF(F56="",0,IF(I56="",0,IF(SUMIF($F$38:$F$56,F56,$M$38:$M$56)=0,0,IF(OR(J56="",I56="obligatoire"),AD56/SUMIF($F$38:$F$56,F56,$M$38:$M$56),AD56/(SUMIF($F$38:$F$56,F56,$M$38:$M$56)/J56)))))</f>
        <v>0</v>
      </c>
      <c r="AD56" s="171">
        <f t="shared" si="8"/>
        <v>0</v>
      </c>
    </row>
    <row r="57" spans="1:30">
      <c r="A57" s="280"/>
      <c r="B57" s="334"/>
      <c r="C57" s="193"/>
      <c r="D57" s="194"/>
      <c r="E57" s="195"/>
      <c r="F57" s="195"/>
      <c r="G57" s="74"/>
      <c r="H57" s="66"/>
      <c r="I57" s="75"/>
      <c r="J57" s="42"/>
      <c r="K57" s="196"/>
      <c r="L57" s="76">
        <f>AC57</f>
        <v>76</v>
      </c>
      <c r="M57" s="197"/>
      <c r="N57" s="197"/>
      <c r="O57" s="45"/>
      <c r="P57" s="43"/>
      <c r="Q57" s="43"/>
      <c r="R57" s="44"/>
      <c r="S57" s="60"/>
      <c r="T57" s="198">
        <f>SUM(T38:T56)</f>
        <v>176</v>
      </c>
      <c r="U57" s="196">
        <f>SUM(U38:U56)</f>
        <v>0</v>
      </c>
      <c r="V57" s="199">
        <f>SUM(V38:V56)</f>
        <v>176</v>
      </c>
      <c r="W57" s="46">
        <f>SUM(W38:W56)</f>
        <v>187</v>
      </c>
      <c r="X57" s="61"/>
      <c r="Y57" s="62"/>
      <c r="Z57" s="63"/>
      <c r="AA57" s="64"/>
      <c r="AB57" s="65"/>
      <c r="AC57" s="58">
        <f>SUM(AC38:AC56)</f>
        <v>76</v>
      </c>
      <c r="AD57" s="59">
        <f>SUM(AD38:AD56)</f>
        <v>14390</v>
      </c>
    </row>
    <row r="58" spans="1:30" ht="15.75" customHeight="1">
      <c r="A58" s="280"/>
      <c r="B58" s="334" t="s">
        <v>172</v>
      </c>
      <c r="C58" s="299"/>
      <c r="D58" s="300"/>
      <c r="E58" s="305"/>
      <c r="F58" s="164"/>
      <c r="G58" s="27"/>
      <c r="H58" s="25"/>
      <c r="I58" s="31"/>
      <c r="J58" s="17"/>
      <c r="K58" s="165"/>
      <c r="L58" s="22"/>
      <c r="M58" s="158"/>
      <c r="N58" s="159"/>
      <c r="O58" s="20"/>
      <c r="P58" s="285"/>
      <c r="Q58" s="283"/>
      <c r="R58" s="286"/>
      <c r="S58" s="49">
        <f>IF(OR(N58="",K58=Paramétrage!$C$10,K58=Paramétrage!$C$13,K58=Paramétrage!$C$17,K58=Paramétrage!$C$20,K58=Paramétrage!$C$24,K58=Paramétrage!$C$27,AND(K58&lt;&gt;Paramétrage!$C$9,O58="Mut+ext")),0,ROUNDUP(M58/N58,0))</f>
        <v>0</v>
      </c>
      <c r="T58" s="188">
        <f>IF(OR(K58="",O58="Mut+ext"),0,IF(VLOOKUP(K58,Paramétrage!$C$6:$E$29,2,0)=0,0,IF(N58="","saisir capacité",L58*S58*VLOOKUP(K58,Paramétrage!$C$6:$E$29,2,0))))</f>
        <v>0</v>
      </c>
      <c r="U58" s="169"/>
      <c r="V58" s="189">
        <f t="shared" ref="V58:V67" si="10">IF(OR(K58="",O58="Mut+ext"),0,IF(ISERROR(T58+U58)=TRUE,T58,T58+U58))</f>
        <v>0</v>
      </c>
      <c r="W58" s="50">
        <f>IF(OR(K58="",O58="Mut+ext"),0,IF(ISERROR(U58+T58*VLOOKUP(K58,Paramétrage!$C$6:$E$29,3,0))=TRUE,V58,U58+T58*VLOOKUP(K58,Paramétrage!$C$6:$E$29,3,0)))</f>
        <v>0</v>
      </c>
      <c r="X58" s="282"/>
      <c r="Y58" s="283"/>
      <c r="Z58" s="284"/>
      <c r="AA58" s="32"/>
      <c r="AB58" s="19"/>
      <c r="AC58" s="33">
        <f>IF(F58="",0,IF(I58="",0,IF(SUMIF($F$58:$F$67,F58,$M$58:$M$67)=0,0,IF(OR(J58="",I58="obligatoire"),AD58/SUMIF($F$58:$F$67,F58,$M$58:$M$67),AD58/(SUMIF($F$58:$F$67,F58,$M$58:$M$67)/J58)))))</f>
        <v>0</v>
      </c>
      <c r="AD58" s="171">
        <f>L58*M58</f>
        <v>0</v>
      </c>
    </row>
    <row r="59" spans="1:30" ht="15.75" customHeight="1">
      <c r="A59" s="280"/>
      <c r="B59" s="334"/>
      <c r="C59" s="301"/>
      <c r="D59" s="302"/>
      <c r="E59" s="305"/>
      <c r="F59" s="164"/>
      <c r="G59" s="27"/>
      <c r="H59" s="25"/>
      <c r="I59" s="31"/>
      <c r="J59" s="17"/>
      <c r="K59" s="165"/>
      <c r="L59" s="22"/>
      <c r="M59" s="158"/>
      <c r="N59" s="159"/>
      <c r="O59" s="18"/>
      <c r="P59" s="285"/>
      <c r="Q59" s="283"/>
      <c r="R59" s="286"/>
      <c r="S59" s="49">
        <f>IF(OR(N59="",K59=Paramétrage!$C$10,K59=Paramétrage!$C$13,K59=Paramétrage!$C$17,K59=Paramétrage!$C$20,K59=Paramétrage!$C$24,K59=Paramétrage!$C$27,AND(K59&lt;&gt;Paramétrage!$C$9,O59="Mut+ext")),0,ROUNDUP(M59/N59,0))</f>
        <v>0</v>
      </c>
      <c r="T59" s="188">
        <f>IF(OR(K59="",O59="Mut+ext"),0,IF(VLOOKUP(K59,Paramétrage!$C$6:$E$29,2,0)=0,0,IF(N59="","saisir capacité",L59*S59*VLOOKUP(K59,Paramétrage!$C$6:$E$29,2,0))))</f>
        <v>0</v>
      </c>
      <c r="U59" s="169"/>
      <c r="V59" s="189">
        <f t="shared" si="10"/>
        <v>0</v>
      </c>
      <c r="W59" s="50">
        <f>IF(OR(K59="",O59="Mut+ext"),0,IF(ISERROR(U59+T59*VLOOKUP(K59,Paramétrage!$C$6:$E$29,3,0))=TRUE,V59,U59+T59*VLOOKUP(K59,Paramétrage!$C$6:$E$29,3,0)))</f>
        <v>0</v>
      </c>
      <c r="X59" s="282"/>
      <c r="Y59" s="283"/>
      <c r="Z59" s="284"/>
      <c r="AA59" s="151"/>
      <c r="AB59" s="19"/>
      <c r="AC59" s="33">
        <f t="shared" ref="AC59:AC67" si="11">IF(F59="",0,IF(I59="",0,IF(SUMIF($F$58:$F$67,F59,$M$58:$M$67)=0,0,IF(OR(J59="",I59="obligatoire"),AD59/SUMIF($F$58:$F$67,F59,$M$58:$M$67),AD59/(SUMIF($F$58:$F$67,F59,$M$58:$M$67)/J59)))))</f>
        <v>0</v>
      </c>
      <c r="AD59" s="171">
        <f t="shared" ref="AD59:AD67" si="12">L59*M59</f>
        <v>0</v>
      </c>
    </row>
    <row r="60" spans="1:30">
      <c r="A60" s="280"/>
      <c r="B60" s="334"/>
      <c r="C60" s="301"/>
      <c r="D60" s="302"/>
      <c r="E60" s="305"/>
      <c r="F60" s="164"/>
      <c r="G60" s="27"/>
      <c r="H60" s="25"/>
      <c r="I60" s="31"/>
      <c r="J60" s="17"/>
      <c r="K60" s="165"/>
      <c r="L60" s="22"/>
      <c r="M60" s="158"/>
      <c r="N60" s="159"/>
      <c r="O60" s="18"/>
      <c r="P60" s="285"/>
      <c r="Q60" s="283"/>
      <c r="R60" s="286"/>
      <c r="S60" s="49">
        <f>IF(OR(N60="",K60=Paramétrage!$C$10,K60=Paramétrage!$C$13,K60=Paramétrage!$C$17,K60=Paramétrage!$C$20,K60=Paramétrage!$C$24,K60=Paramétrage!$C$27,AND(K60&lt;&gt;Paramétrage!$C$9,O60="Mut+ext")),0,ROUNDUP(M60/N60,0))</f>
        <v>0</v>
      </c>
      <c r="T60" s="188">
        <f>IF(OR(K60="",O60="Mut+ext"),0,IF(VLOOKUP(K60,Paramétrage!$C$6:$E$29,2,0)=0,0,IF(N60="","saisir capacité",L60*S60*VLOOKUP(K60,Paramétrage!$C$6:$E$29,2,0))))</f>
        <v>0</v>
      </c>
      <c r="U60" s="169"/>
      <c r="V60" s="189">
        <f t="shared" si="10"/>
        <v>0</v>
      </c>
      <c r="W60" s="50">
        <f>IF(OR(K60="",O60="Mut+ext"),0,IF(ISERROR(U60+T60*VLOOKUP(K60,Paramétrage!$C$6:$E$29,3,0))=TRUE,V60,U60+T60*VLOOKUP(K60,Paramétrage!$C$6:$E$29,3,0)))</f>
        <v>0</v>
      </c>
      <c r="X60" s="282"/>
      <c r="Y60" s="283"/>
      <c r="Z60" s="284"/>
      <c r="AA60" s="151"/>
      <c r="AB60" s="19"/>
      <c r="AC60" s="33">
        <f t="shared" si="11"/>
        <v>0</v>
      </c>
      <c r="AD60" s="171">
        <f t="shared" si="12"/>
        <v>0</v>
      </c>
    </row>
    <row r="61" spans="1:30">
      <c r="A61" s="280"/>
      <c r="B61" s="334"/>
      <c r="C61" s="301"/>
      <c r="D61" s="302"/>
      <c r="E61" s="305"/>
      <c r="F61" s="164"/>
      <c r="G61" s="27"/>
      <c r="H61" s="25"/>
      <c r="I61" s="31"/>
      <c r="J61" s="17"/>
      <c r="K61" s="165"/>
      <c r="L61" s="22"/>
      <c r="M61" s="158"/>
      <c r="N61" s="159"/>
      <c r="O61" s="18"/>
      <c r="P61" s="285"/>
      <c r="Q61" s="283"/>
      <c r="R61" s="286"/>
      <c r="S61" s="49">
        <f>IF(OR(N61="",K61=Paramétrage!$C$10,K61=Paramétrage!$C$13,K61=Paramétrage!$C$17,K61=Paramétrage!$C$20,K61=Paramétrage!$C$24,K61=Paramétrage!$C$27,AND(K61&lt;&gt;Paramétrage!$C$9,O61="Mut+ext")),0,ROUNDUP(M61/N61,0))</f>
        <v>0</v>
      </c>
      <c r="T61" s="188">
        <f>IF(OR(K61="",O61="Mut+ext"),0,IF(VLOOKUP(K61,Paramétrage!$C$6:$E$29,2,0)=0,0,IF(N61="","saisir capacité",L61*S61*VLOOKUP(K61,Paramétrage!$C$6:$E$29,2,0))))</f>
        <v>0</v>
      </c>
      <c r="U61" s="169"/>
      <c r="V61" s="189">
        <f t="shared" si="10"/>
        <v>0</v>
      </c>
      <c r="W61" s="50">
        <f>IF(OR(K61="",O61="Mut+ext"),0,IF(ISERROR(U61+T61*VLOOKUP(K61,Paramétrage!$C$6:$E$29,3,0))=TRUE,V61,U61+T61*VLOOKUP(K61,Paramétrage!$C$6:$E$29,3,0)))</f>
        <v>0</v>
      </c>
      <c r="X61" s="282"/>
      <c r="Y61" s="283"/>
      <c r="Z61" s="284"/>
      <c r="AA61" s="26"/>
      <c r="AB61" s="19"/>
      <c r="AC61" s="33">
        <f t="shared" si="11"/>
        <v>0</v>
      </c>
      <c r="AD61" s="171">
        <f t="shared" si="12"/>
        <v>0</v>
      </c>
    </row>
    <row r="62" spans="1:30">
      <c r="A62" s="280"/>
      <c r="B62" s="334"/>
      <c r="C62" s="301"/>
      <c r="D62" s="302"/>
      <c r="E62" s="305"/>
      <c r="F62" s="164"/>
      <c r="G62" s="27"/>
      <c r="H62" s="25"/>
      <c r="I62" s="31"/>
      <c r="J62" s="17"/>
      <c r="K62" s="165"/>
      <c r="L62" s="22"/>
      <c r="M62" s="158"/>
      <c r="N62" s="159"/>
      <c r="O62" s="18"/>
      <c r="P62" s="285"/>
      <c r="Q62" s="283"/>
      <c r="R62" s="286"/>
      <c r="S62" s="49">
        <f>IF(OR(N62="",K62=Paramétrage!$C$10,K62=Paramétrage!$C$13,K62=Paramétrage!$C$17,K62=Paramétrage!$C$20,K62=Paramétrage!$C$24,K62=Paramétrage!$C$27,AND(K62&lt;&gt;Paramétrage!$C$9,O62="Mut+ext")),0,ROUNDUP(M62/N62,0))</f>
        <v>0</v>
      </c>
      <c r="T62" s="188">
        <f>IF(OR(K62="",O62="Mut+ext"),0,IF(VLOOKUP(K62,Paramétrage!$C$6:$E$29,2,0)=0,0,IF(N62="","saisir capacité",L62*S62*VLOOKUP(K62,Paramétrage!$C$6:$E$29,2,0))))</f>
        <v>0</v>
      </c>
      <c r="U62" s="169"/>
      <c r="V62" s="189">
        <f t="shared" si="10"/>
        <v>0</v>
      </c>
      <c r="W62" s="50">
        <f>IF(OR(K62="",O62="Mut+ext"),0,IF(ISERROR(U62+T62*VLOOKUP(K62,Paramétrage!$C$6:$E$29,3,0))=TRUE,V62,U62+T62*VLOOKUP(K62,Paramétrage!$C$6:$E$29,3,0)))</f>
        <v>0</v>
      </c>
      <c r="X62" s="282"/>
      <c r="Y62" s="283"/>
      <c r="Z62" s="284"/>
      <c r="AA62" s="151"/>
      <c r="AB62" s="19"/>
      <c r="AC62" s="33">
        <f t="shared" si="11"/>
        <v>0</v>
      </c>
      <c r="AD62" s="171">
        <f t="shared" si="12"/>
        <v>0</v>
      </c>
    </row>
    <row r="63" spans="1:30">
      <c r="A63" s="280"/>
      <c r="B63" s="334"/>
      <c r="C63" s="301"/>
      <c r="D63" s="302"/>
      <c r="E63" s="305"/>
      <c r="F63" s="164"/>
      <c r="G63" s="67"/>
      <c r="H63" s="25"/>
      <c r="I63" s="24"/>
      <c r="J63" s="17"/>
      <c r="K63" s="165"/>
      <c r="L63" s="21"/>
      <c r="M63" s="173"/>
      <c r="N63" s="159"/>
      <c r="O63" s="18"/>
      <c r="P63" s="285"/>
      <c r="Q63" s="283"/>
      <c r="R63" s="286"/>
      <c r="S63" s="49">
        <f>IF(OR(N63="",K63=Paramétrage!$C$10,K63=Paramétrage!$C$13,K63=Paramétrage!$C$17,K63=Paramétrage!$C$20,K63=Paramétrage!$C$24,K63=Paramétrage!$C$27,AND(K63&lt;&gt;Paramétrage!$C$9,O63="Mut+ext")),0,ROUNDUP(M63/N63,0))</f>
        <v>0</v>
      </c>
      <c r="T63" s="188">
        <f>IF(OR(K63="",O63="Mut+ext"),0,IF(VLOOKUP(K63,Paramétrage!$C$6:$E$29,2,0)=0,0,IF(N63="","saisir capacité",L63*S63*VLOOKUP(K63,Paramétrage!$C$6:$E$29,2,0))))</f>
        <v>0</v>
      </c>
      <c r="U63" s="169"/>
      <c r="V63" s="189">
        <f t="shared" si="10"/>
        <v>0</v>
      </c>
      <c r="W63" s="50">
        <f>IF(OR(K63="",O63="Mut+ext"),0,IF(ISERROR(U63+T63*VLOOKUP(K63,Paramétrage!$C$6:$E$29,3,0))=TRUE,V63,U63+T63*VLOOKUP(K63,Paramétrage!$C$6:$E$29,3,0)))</f>
        <v>0</v>
      </c>
      <c r="X63" s="282"/>
      <c r="Y63" s="283"/>
      <c r="Z63" s="284"/>
      <c r="AA63" s="151"/>
      <c r="AB63" s="19"/>
      <c r="AC63" s="33">
        <f t="shared" si="11"/>
        <v>0</v>
      </c>
      <c r="AD63" s="171">
        <f t="shared" si="12"/>
        <v>0</v>
      </c>
    </row>
    <row r="64" spans="1:30">
      <c r="A64" s="280"/>
      <c r="B64" s="334"/>
      <c r="C64" s="301"/>
      <c r="D64" s="302"/>
      <c r="E64" s="305"/>
      <c r="F64" s="164"/>
      <c r="G64" s="67"/>
      <c r="H64" s="25"/>
      <c r="I64" s="24"/>
      <c r="J64" s="17"/>
      <c r="K64" s="165"/>
      <c r="L64" s="21"/>
      <c r="M64" s="158"/>
      <c r="N64" s="159"/>
      <c r="O64" s="18"/>
      <c r="P64" s="285"/>
      <c r="Q64" s="283"/>
      <c r="R64" s="286"/>
      <c r="S64" s="49">
        <f>IF(OR(N64="",K64=Paramétrage!$C$10,K64=Paramétrage!$C$13,K64=Paramétrage!$C$17,K64=Paramétrage!$C$20,K64=Paramétrage!$C$24,K64=Paramétrage!$C$27,AND(K64&lt;&gt;Paramétrage!$C$9,O64="Mut+ext")),0,ROUNDUP(M64/N64,0))</f>
        <v>0</v>
      </c>
      <c r="T64" s="188">
        <f>IF(OR(K64="",O64="Mut+ext"),0,IF(VLOOKUP(K64,Paramétrage!$C$6:$E$29,2,0)=0,0,IF(N64="","saisir capacité",L64*S64*VLOOKUP(K64,Paramétrage!$C$6:$E$29,2,0))))</f>
        <v>0</v>
      </c>
      <c r="U64" s="169"/>
      <c r="V64" s="189">
        <f t="shared" si="10"/>
        <v>0</v>
      </c>
      <c r="W64" s="50">
        <f>IF(OR(K64="",O64="Mut+ext"),0,IF(ISERROR(U64+T64*VLOOKUP(K64,Paramétrage!$C$6:$E$29,3,0))=TRUE,V64,U64+T64*VLOOKUP(K64,Paramétrage!$C$6:$E$29,3,0)))</f>
        <v>0</v>
      </c>
      <c r="X64" s="282"/>
      <c r="Y64" s="283"/>
      <c r="Z64" s="284"/>
      <c r="AA64" s="151"/>
      <c r="AB64" s="19"/>
      <c r="AC64" s="33">
        <f t="shared" si="11"/>
        <v>0</v>
      </c>
      <c r="AD64" s="171">
        <f t="shared" si="12"/>
        <v>0</v>
      </c>
    </row>
    <row r="65" spans="1:30">
      <c r="A65" s="280"/>
      <c r="B65" s="334"/>
      <c r="C65" s="301"/>
      <c r="D65" s="302"/>
      <c r="E65" s="305"/>
      <c r="F65" s="164"/>
      <c r="G65" s="27"/>
      <c r="H65" s="25"/>
      <c r="I65" s="31"/>
      <c r="J65" s="17"/>
      <c r="K65" s="165"/>
      <c r="L65" s="22"/>
      <c r="M65" s="158"/>
      <c r="N65" s="159"/>
      <c r="O65" s="18"/>
      <c r="P65" s="285"/>
      <c r="Q65" s="283"/>
      <c r="R65" s="286"/>
      <c r="S65" s="49">
        <f>IF(OR(N65="",K65=Paramétrage!$C$10,K65=Paramétrage!$C$13,K65=Paramétrage!$C$17,K65=Paramétrage!$C$20,K65=Paramétrage!$C$24,K65=Paramétrage!$C$27,AND(K65&lt;&gt;Paramétrage!$C$9,O65="Mut+ext")),0,ROUNDUP(M65/N65,0))</f>
        <v>0</v>
      </c>
      <c r="T65" s="188">
        <f>IF(OR(K65="",O65="Mut+ext"),0,IF(VLOOKUP(K65,Paramétrage!$C$6:$E$29,2,0)=0,0,IF(N65="","saisir capacité",L65*S65*VLOOKUP(K65,Paramétrage!$C$6:$E$29,2,0))))</f>
        <v>0</v>
      </c>
      <c r="U65" s="169"/>
      <c r="V65" s="189">
        <f t="shared" si="10"/>
        <v>0</v>
      </c>
      <c r="W65" s="50">
        <f>IF(OR(K65="",O65="Mut+ext"),0,IF(ISERROR(U65+T65*VLOOKUP(K65,Paramétrage!$C$6:$E$29,3,0))=TRUE,V65,U65+T65*VLOOKUP(K65,Paramétrage!$C$6:$E$29,3,0)))</f>
        <v>0</v>
      </c>
      <c r="X65" s="282"/>
      <c r="Y65" s="283"/>
      <c r="Z65" s="284"/>
      <c r="AA65" s="26"/>
      <c r="AB65" s="19"/>
      <c r="AC65" s="33">
        <f t="shared" si="11"/>
        <v>0</v>
      </c>
      <c r="AD65" s="171">
        <f t="shared" si="12"/>
        <v>0</v>
      </c>
    </row>
    <row r="66" spans="1:30">
      <c r="A66" s="280"/>
      <c r="B66" s="334"/>
      <c r="C66" s="301"/>
      <c r="D66" s="302"/>
      <c r="E66" s="305"/>
      <c r="F66" s="164"/>
      <c r="G66" s="27"/>
      <c r="H66" s="25"/>
      <c r="I66" s="31"/>
      <c r="J66" s="17"/>
      <c r="K66" s="165"/>
      <c r="L66" s="22"/>
      <c r="M66" s="158"/>
      <c r="N66" s="159"/>
      <c r="O66" s="18"/>
      <c r="P66" s="285"/>
      <c r="Q66" s="283"/>
      <c r="R66" s="286"/>
      <c r="S66" s="49">
        <f>IF(OR(N66="",K66=Paramétrage!$C$10,K66=Paramétrage!$C$13,K66=Paramétrage!$C$17,K66=Paramétrage!$C$20,K66=Paramétrage!$C$24,K66=Paramétrage!$C$27,AND(K66&lt;&gt;Paramétrage!$C$9,O66="Mut+ext")),0,ROUNDUP(M66/N66,0))</f>
        <v>0</v>
      </c>
      <c r="T66" s="188">
        <f>IF(OR(K66="",O66="Mut+ext"),0,IF(VLOOKUP(K66,Paramétrage!$C$6:$E$29,2,0)=0,0,IF(N66="","saisir capacité",L66*S66*VLOOKUP(K66,Paramétrage!$C$6:$E$29,2,0))))</f>
        <v>0</v>
      </c>
      <c r="U66" s="169"/>
      <c r="V66" s="189">
        <f t="shared" si="10"/>
        <v>0</v>
      </c>
      <c r="W66" s="50">
        <f>IF(OR(K66="",O66="Mut+ext"),0,IF(ISERROR(U66+T66*VLOOKUP(K66,Paramétrage!$C$6:$E$29,3,0))=TRUE,V66,U66+T66*VLOOKUP(K66,Paramétrage!$C$6:$E$29,3,0)))</f>
        <v>0</v>
      </c>
      <c r="X66" s="282"/>
      <c r="Y66" s="283"/>
      <c r="Z66" s="284"/>
      <c r="AA66" s="151"/>
      <c r="AB66" s="19"/>
      <c r="AC66" s="33">
        <f t="shared" si="11"/>
        <v>0</v>
      </c>
      <c r="AD66" s="171">
        <f t="shared" si="12"/>
        <v>0</v>
      </c>
    </row>
    <row r="67" spans="1:30">
      <c r="A67" s="280"/>
      <c r="B67" s="334"/>
      <c r="C67" s="301"/>
      <c r="D67" s="302"/>
      <c r="E67" s="305"/>
      <c r="F67" s="164"/>
      <c r="G67" s="67"/>
      <c r="H67" s="25"/>
      <c r="I67" s="24"/>
      <c r="J67" s="17"/>
      <c r="K67" s="165"/>
      <c r="L67" s="21"/>
      <c r="M67" s="173"/>
      <c r="N67" s="159"/>
      <c r="O67" s="18"/>
      <c r="P67" s="285"/>
      <c r="Q67" s="283"/>
      <c r="R67" s="286"/>
      <c r="S67" s="49">
        <f>IF(OR(N67="",K67=Paramétrage!$C$10,K67=Paramétrage!$C$13,K67=Paramétrage!$C$17,K67=Paramétrage!$C$20,K67=Paramétrage!$C$24,K67=Paramétrage!$C$27,AND(K67&lt;&gt;Paramétrage!$C$9,O67="Mut+ext")),0,ROUNDUP(M67/N67,0))</f>
        <v>0</v>
      </c>
      <c r="T67" s="188">
        <f>IF(OR(K67="",O67="Mut+ext"),0,IF(VLOOKUP(K67,Paramétrage!$C$6:$E$29,2,0)=0,0,IF(N67="","saisir capacité",L67*S67*VLOOKUP(K67,Paramétrage!$C$6:$E$29,2,0))))</f>
        <v>0</v>
      </c>
      <c r="U67" s="169"/>
      <c r="V67" s="189">
        <f t="shared" si="10"/>
        <v>0</v>
      </c>
      <c r="W67" s="50">
        <f>IF(OR(K67="",O67="Mut+ext"),0,IF(ISERROR(U67+T67*VLOOKUP(K67,Paramétrage!$C$6:$E$29,3,0))=TRUE,V67,U67+T67*VLOOKUP(K67,Paramétrage!$C$6:$E$29,3,0)))</f>
        <v>0</v>
      </c>
      <c r="X67" s="282"/>
      <c r="Y67" s="283"/>
      <c r="Z67" s="284"/>
      <c r="AA67" s="151"/>
      <c r="AB67" s="19"/>
      <c r="AC67" s="33">
        <f t="shared" si="11"/>
        <v>0</v>
      </c>
      <c r="AD67" s="171">
        <f t="shared" si="12"/>
        <v>0</v>
      </c>
    </row>
    <row r="68" spans="1:30">
      <c r="A68" s="280"/>
      <c r="B68" s="334"/>
      <c r="C68" s="193"/>
      <c r="D68" s="194"/>
      <c r="E68" s="195"/>
      <c r="F68" s="195"/>
      <c r="G68" s="74"/>
      <c r="H68" s="66"/>
      <c r="I68" s="75"/>
      <c r="J68" s="42"/>
      <c r="K68" s="196"/>
      <c r="L68" s="76">
        <f>AC68</f>
        <v>0</v>
      </c>
      <c r="M68" s="197"/>
      <c r="N68" s="197"/>
      <c r="O68" s="45"/>
      <c r="P68" s="43"/>
      <c r="Q68" s="43"/>
      <c r="R68" s="44"/>
      <c r="S68" s="60"/>
      <c r="T68" s="198">
        <f>SUM(T58:T67)</f>
        <v>0</v>
      </c>
      <c r="U68" s="196">
        <f>SUM(U58:U67)</f>
        <v>0</v>
      </c>
      <c r="V68" s="199">
        <f>SUM(V58:V67)</f>
        <v>0</v>
      </c>
      <c r="W68" s="46">
        <f>SUM(W58:W67)</f>
        <v>0</v>
      </c>
      <c r="X68" s="61"/>
      <c r="Y68" s="62"/>
      <c r="Z68" s="63"/>
      <c r="AA68" s="64"/>
      <c r="AB68" s="65"/>
      <c r="AC68" s="58">
        <f>SUM(AC58:AC67)</f>
        <v>0</v>
      </c>
      <c r="AD68" s="59">
        <f>SUM(AD58:AD67)</f>
        <v>0</v>
      </c>
    </row>
    <row r="69" spans="1:30" ht="15.95" thickBot="1">
      <c r="A69" s="281"/>
      <c r="B69" s="106"/>
      <c r="C69" s="106"/>
      <c r="D69" s="107"/>
      <c r="E69" s="108"/>
      <c r="F69" s="109"/>
      <c r="G69" s="110"/>
      <c r="H69" s="111"/>
      <c r="I69" s="112"/>
      <c r="J69" s="113"/>
      <c r="K69" s="114"/>
      <c r="L69" s="115">
        <f>L68+L57</f>
        <v>76</v>
      </c>
      <c r="M69" s="111"/>
      <c r="N69" s="116"/>
      <c r="O69" s="117"/>
      <c r="P69" s="118"/>
      <c r="Q69" s="118"/>
      <c r="R69" s="119"/>
      <c r="S69" s="120"/>
      <c r="T69" s="121">
        <f>T57+T68</f>
        <v>176</v>
      </c>
      <c r="U69" s="114"/>
      <c r="V69" s="121">
        <f t="shared" ref="V69:W69" si="13">V57+V68</f>
        <v>176</v>
      </c>
      <c r="W69" s="121">
        <f t="shared" si="13"/>
        <v>187</v>
      </c>
      <c r="X69" s="122"/>
      <c r="Y69" s="123"/>
      <c r="Z69" s="124"/>
      <c r="AA69" s="125"/>
      <c r="AB69" s="126"/>
      <c r="AC69" s="72"/>
      <c r="AD69" s="73"/>
    </row>
    <row r="70" spans="1:30" ht="18" customHeight="1"/>
  </sheetData>
  <sheetProtection algorithmName="SHA-512" hashValue="pCBHeAjnMhvP5LnQbUIStZORaar6Aft/d8EgtW8fZLMA5V2Hgj8Asc1p8gknh2+SGw/AciN9/x5QExi84Ii8bA==" saltValue="dO088hobiJR5Awf9AeX55Q==" spinCount="100000" sheet="1" formatCells="0" formatRows="0" insertRows="0" autoFilter="0"/>
  <mergeCells count="135">
    <mergeCell ref="P11:R11"/>
    <mergeCell ref="P12:R12"/>
    <mergeCell ref="P13:R13"/>
    <mergeCell ref="P15:R15"/>
    <mergeCell ref="P16:R16"/>
    <mergeCell ref="P10:R10"/>
    <mergeCell ref="X10:Z10"/>
    <mergeCell ref="X11:Z11"/>
    <mergeCell ref="X12:Z12"/>
    <mergeCell ref="X13:Z13"/>
    <mergeCell ref="X15:Z15"/>
    <mergeCell ref="X16:Z16"/>
    <mergeCell ref="X42:Z42"/>
    <mergeCell ref="X43:Z43"/>
    <mergeCell ref="X44:Z44"/>
    <mergeCell ref="X45:Z45"/>
    <mergeCell ref="X47:Z47"/>
    <mergeCell ref="X48:Z48"/>
    <mergeCell ref="P42:R42"/>
    <mergeCell ref="P43:R43"/>
    <mergeCell ref="P44:R44"/>
    <mergeCell ref="P45:R45"/>
    <mergeCell ref="P47:R47"/>
    <mergeCell ref="P48:R48"/>
    <mergeCell ref="X4:Z5"/>
    <mergeCell ref="AA4:AA5"/>
    <mergeCell ref="AB4:AB5"/>
    <mergeCell ref="AC4:AC5"/>
    <mergeCell ref="AD4:AD5"/>
    <mergeCell ref="C5:D5"/>
    <mergeCell ref="K4:K5"/>
    <mergeCell ref="N4:N5"/>
    <mergeCell ref="O4:O5"/>
    <mergeCell ref="P4:R5"/>
    <mergeCell ref="S4:S5"/>
    <mergeCell ref="B4:E4"/>
    <mergeCell ref="F4:F5"/>
    <mergeCell ref="G4:G5"/>
    <mergeCell ref="H4:H5"/>
    <mergeCell ref="I4:I5"/>
    <mergeCell ref="J4:J5"/>
    <mergeCell ref="P21:R21"/>
    <mergeCell ref="X21:Z21"/>
    <mergeCell ref="P22:R22"/>
    <mergeCell ref="X22:Z22"/>
    <mergeCell ref="P23:R23"/>
    <mergeCell ref="X23:Z23"/>
    <mergeCell ref="P17:R17"/>
    <mergeCell ref="X17:Z17"/>
    <mergeCell ref="P18:R18"/>
    <mergeCell ref="X18:Z18"/>
    <mergeCell ref="P20:R20"/>
    <mergeCell ref="X20:Z20"/>
    <mergeCell ref="P24:R24"/>
    <mergeCell ref="X24:Z24"/>
    <mergeCell ref="B26:B36"/>
    <mergeCell ref="C26:D35"/>
    <mergeCell ref="E26:E35"/>
    <mergeCell ref="P26:R26"/>
    <mergeCell ref="X26:Z26"/>
    <mergeCell ref="P27:R27"/>
    <mergeCell ref="X27:Z27"/>
    <mergeCell ref="P28:R28"/>
    <mergeCell ref="B6:B25"/>
    <mergeCell ref="C6:D24"/>
    <mergeCell ref="E6:E24"/>
    <mergeCell ref="P6:R6"/>
    <mergeCell ref="X6:Z6"/>
    <mergeCell ref="P7:R7"/>
    <mergeCell ref="X7:Z7"/>
    <mergeCell ref="P8:R8"/>
    <mergeCell ref="X8:Z8"/>
    <mergeCell ref="P32:R32"/>
    <mergeCell ref="X32:Z32"/>
    <mergeCell ref="P33:R33"/>
    <mergeCell ref="X33:Z33"/>
    <mergeCell ref="P34:R34"/>
    <mergeCell ref="X34:Z34"/>
    <mergeCell ref="X28:Z28"/>
    <mergeCell ref="P29:R29"/>
    <mergeCell ref="X29:Z29"/>
    <mergeCell ref="P30:R30"/>
    <mergeCell ref="X30:Z30"/>
    <mergeCell ref="P31:R31"/>
    <mergeCell ref="X31:Z31"/>
    <mergeCell ref="P40:R40"/>
    <mergeCell ref="X40:Z40"/>
    <mergeCell ref="P49:R49"/>
    <mergeCell ref="X49:Z49"/>
    <mergeCell ref="P50:R50"/>
    <mergeCell ref="X50:Z50"/>
    <mergeCell ref="P35:R35"/>
    <mergeCell ref="X35:Z35"/>
    <mergeCell ref="A38:A69"/>
    <mergeCell ref="B38:B57"/>
    <mergeCell ref="C38:D56"/>
    <mergeCell ref="E38:E56"/>
    <mergeCell ref="P38:R38"/>
    <mergeCell ref="X38:Z38"/>
    <mergeCell ref="P39:R39"/>
    <mergeCell ref="X39:Z39"/>
    <mergeCell ref="A6:A37"/>
    <mergeCell ref="B58:B68"/>
    <mergeCell ref="C58:D67"/>
    <mergeCell ref="E58:E67"/>
    <mergeCell ref="P58:R58"/>
    <mergeCell ref="X58:Z58"/>
    <mergeCell ref="P59:R59"/>
    <mergeCell ref="P52:R52"/>
    <mergeCell ref="X52:Z52"/>
    <mergeCell ref="P53:R53"/>
    <mergeCell ref="X53:Z53"/>
    <mergeCell ref="P54:R54"/>
    <mergeCell ref="X54:Z54"/>
    <mergeCell ref="X59:Z59"/>
    <mergeCell ref="P60:R60"/>
    <mergeCell ref="X60:Z60"/>
    <mergeCell ref="P61:R61"/>
    <mergeCell ref="X61:Z61"/>
    <mergeCell ref="P62:R62"/>
    <mergeCell ref="X62:Z62"/>
    <mergeCell ref="P55:R55"/>
    <mergeCell ref="X55:Z55"/>
    <mergeCell ref="P56:R56"/>
    <mergeCell ref="X56:Z56"/>
    <mergeCell ref="P66:R66"/>
    <mergeCell ref="X66:Z66"/>
    <mergeCell ref="P67:R67"/>
    <mergeCell ref="X67:Z67"/>
    <mergeCell ref="P63:R63"/>
    <mergeCell ref="X63:Z63"/>
    <mergeCell ref="P64:R64"/>
    <mergeCell ref="X64:Z64"/>
    <mergeCell ref="P65:R65"/>
    <mergeCell ref="X65:Z65"/>
  </mergeCells>
  <conditionalFormatting sqref="AB22:AB25 X22:X24 AB33:AB35 X33:X35 X55:X56 AB55:AB56 AB65:AB67 X65:X67">
    <cfRule type="expression" dxfId="1035" priority="382">
      <formula>$K22=#REF!</formula>
    </cfRule>
    <cfRule type="expression" dxfId="1034" priority="383">
      <formula>$K22=#REF!</formula>
    </cfRule>
    <cfRule type="expression" dxfId="1033" priority="384">
      <formula>$K22=#REF!</formula>
    </cfRule>
    <cfRule type="expression" dxfId="1032" priority="385">
      <formula>$K22=#REF!</formula>
    </cfRule>
  </conditionalFormatting>
  <conditionalFormatting sqref="AB6:AB16">
    <cfRule type="expression" dxfId="1031" priority="378">
      <formula>$K6=#REF!</formula>
    </cfRule>
    <cfRule type="expression" dxfId="1030" priority="379">
      <formula>$K6=#REF!</formula>
    </cfRule>
    <cfRule type="expression" dxfId="1029" priority="380">
      <formula>$K6=#REF!</formula>
    </cfRule>
    <cfRule type="expression" dxfId="1028" priority="381">
      <formula>$K6=#REF!</formula>
    </cfRule>
  </conditionalFormatting>
  <conditionalFormatting sqref="X6">
    <cfRule type="expression" dxfId="1027" priority="374">
      <formula>$K6=#REF!</formula>
    </cfRule>
    <cfRule type="expression" dxfId="1026" priority="375">
      <formula>$K6=#REF!</formula>
    </cfRule>
    <cfRule type="expression" dxfId="1025" priority="376">
      <formula>$K6=#REF!</formula>
    </cfRule>
    <cfRule type="expression" dxfId="1024" priority="377">
      <formula>$K6=#REF!</formula>
    </cfRule>
  </conditionalFormatting>
  <conditionalFormatting sqref="X25">
    <cfRule type="expression" dxfId="1023" priority="370">
      <formula>$K25=#REF!</formula>
    </cfRule>
    <cfRule type="expression" dxfId="1022" priority="371">
      <formula>$K25=#REF!</formula>
    </cfRule>
    <cfRule type="expression" dxfId="1021" priority="372">
      <formula>$K25=#REF!</formula>
    </cfRule>
    <cfRule type="expression" dxfId="1020" priority="373">
      <formula>$K25=#REF!</formula>
    </cfRule>
  </conditionalFormatting>
  <conditionalFormatting sqref="AA6">
    <cfRule type="expression" dxfId="1019" priority="366">
      <formula>$K6=#REF!</formula>
    </cfRule>
    <cfRule type="expression" dxfId="1018" priority="367">
      <formula>$K6=#REF!</formula>
    </cfRule>
    <cfRule type="expression" dxfId="1017" priority="368">
      <formula>$K6=#REF!</formula>
    </cfRule>
    <cfRule type="expression" dxfId="1016" priority="369">
      <formula>$K6=#REF!</formula>
    </cfRule>
  </conditionalFormatting>
  <conditionalFormatting sqref="AA7">
    <cfRule type="expression" dxfId="1015" priority="362">
      <formula>$K7=#REF!</formula>
    </cfRule>
    <cfRule type="expression" dxfId="1014" priority="363">
      <formula>$K7=#REF!</formula>
    </cfRule>
    <cfRule type="expression" dxfId="1013" priority="364">
      <formula>$K7=#REF!</formula>
    </cfRule>
    <cfRule type="expression" dxfId="1012" priority="365">
      <formula>$K7=#REF!</formula>
    </cfRule>
  </conditionalFormatting>
  <conditionalFormatting sqref="AA22">
    <cfRule type="expression" dxfId="1011" priority="354">
      <formula>$K22=#REF!</formula>
    </cfRule>
    <cfRule type="expression" dxfId="1010" priority="355">
      <formula>$K22=#REF!</formula>
    </cfRule>
    <cfRule type="expression" dxfId="1009" priority="356">
      <formula>$K22=#REF!</formula>
    </cfRule>
    <cfRule type="expression" dxfId="1008" priority="357">
      <formula>$K22=#REF!</formula>
    </cfRule>
  </conditionalFormatting>
  <conditionalFormatting sqref="AA23">
    <cfRule type="expression" dxfId="1007" priority="350">
      <formula>$K23=#REF!</formula>
    </cfRule>
    <cfRule type="expression" dxfId="1006" priority="351">
      <formula>$K23=#REF!</formula>
    </cfRule>
    <cfRule type="expression" dxfId="1005" priority="352">
      <formula>$K23=#REF!</formula>
    </cfRule>
    <cfRule type="expression" dxfId="1004" priority="353">
      <formula>$K23=#REF!</formula>
    </cfRule>
  </conditionalFormatting>
  <conditionalFormatting sqref="AA24">
    <cfRule type="expression" dxfId="1003" priority="346">
      <formula>$K24=#REF!</formula>
    </cfRule>
    <cfRule type="expression" dxfId="1002" priority="347">
      <formula>$K24=#REF!</formula>
    </cfRule>
    <cfRule type="expression" dxfId="1001" priority="348">
      <formula>$K24=#REF!</formula>
    </cfRule>
    <cfRule type="expression" dxfId="1000" priority="349">
      <formula>$K24=#REF!</formula>
    </cfRule>
  </conditionalFormatting>
  <conditionalFormatting sqref="AA25">
    <cfRule type="expression" dxfId="999" priority="342">
      <formula>$K25=#REF!</formula>
    </cfRule>
    <cfRule type="expression" dxfId="998" priority="343">
      <formula>$K25=#REF!</formula>
    </cfRule>
    <cfRule type="expression" dxfId="997" priority="344">
      <formula>$K25=#REF!</formula>
    </cfRule>
    <cfRule type="expression" dxfId="996" priority="345">
      <formula>$K25=#REF!</formula>
    </cfRule>
  </conditionalFormatting>
  <conditionalFormatting sqref="O6:O9 O24:O25 O33:O37 O65:O69 O57">
    <cfRule type="cellIs" dxfId="995" priority="341" operator="equal">
      <formula>"Mut+ext"</formula>
    </cfRule>
  </conditionalFormatting>
  <conditionalFormatting sqref="X7:X9">
    <cfRule type="expression" dxfId="994" priority="337">
      <formula>$K7=#REF!</formula>
    </cfRule>
    <cfRule type="expression" dxfId="993" priority="338">
      <formula>$K7=#REF!</formula>
    </cfRule>
    <cfRule type="expression" dxfId="992" priority="339">
      <formula>$K7=#REF!</formula>
    </cfRule>
    <cfRule type="expression" dxfId="991" priority="340">
      <formula>$K7=#REF!</formula>
    </cfRule>
  </conditionalFormatting>
  <conditionalFormatting sqref="AB36:AB37">
    <cfRule type="expression" dxfId="990" priority="333">
      <formula>$K36=#REF!</formula>
    </cfRule>
    <cfRule type="expression" dxfId="989" priority="334">
      <formula>$K36=#REF!</formula>
    </cfRule>
    <cfRule type="expression" dxfId="988" priority="335">
      <formula>$K36=#REF!</formula>
    </cfRule>
    <cfRule type="expression" dxfId="987" priority="336">
      <formula>$K36=#REF!</formula>
    </cfRule>
  </conditionalFormatting>
  <conditionalFormatting sqref="AB26:AB28">
    <cfRule type="expression" dxfId="986" priority="329">
      <formula>$K26=#REF!</formula>
    </cfRule>
    <cfRule type="expression" dxfId="985" priority="330">
      <formula>$K26=#REF!</formula>
    </cfRule>
    <cfRule type="expression" dxfId="984" priority="331">
      <formula>$K26=#REF!</formula>
    </cfRule>
    <cfRule type="expression" dxfId="983" priority="332">
      <formula>$K26=#REF!</formula>
    </cfRule>
  </conditionalFormatting>
  <conditionalFormatting sqref="X26">
    <cfRule type="expression" dxfId="982" priority="325">
      <formula>$K26=#REF!</formula>
    </cfRule>
    <cfRule type="expression" dxfId="981" priority="326">
      <formula>$K26=#REF!</formula>
    </cfRule>
    <cfRule type="expression" dxfId="980" priority="327">
      <formula>$K26=#REF!</formula>
    </cfRule>
    <cfRule type="expression" dxfId="979" priority="328">
      <formula>$K26=#REF!</formula>
    </cfRule>
  </conditionalFormatting>
  <conditionalFormatting sqref="X36:X37">
    <cfRule type="expression" dxfId="978" priority="321">
      <formula>$K36=#REF!</formula>
    </cfRule>
    <cfRule type="expression" dxfId="977" priority="322">
      <formula>$K36=#REF!</formula>
    </cfRule>
    <cfRule type="expression" dxfId="976" priority="323">
      <formula>$K36=#REF!</formula>
    </cfRule>
    <cfRule type="expression" dxfId="975" priority="324">
      <formula>$K36=#REF!</formula>
    </cfRule>
  </conditionalFormatting>
  <conditionalFormatting sqref="AA26">
    <cfRule type="expression" dxfId="974" priority="317">
      <formula>$K26=#REF!</formula>
    </cfRule>
    <cfRule type="expression" dxfId="973" priority="318">
      <formula>$K26=#REF!</formula>
    </cfRule>
    <cfRule type="expression" dxfId="972" priority="319">
      <formula>$K26=#REF!</formula>
    </cfRule>
    <cfRule type="expression" dxfId="971" priority="320">
      <formula>$K26=#REF!</formula>
    </cfRule>
  </conditionalFormatting>
  <conditionalFormatting sqref="AA27">
    <cfRule type="expression" dxfId="970" priority="313">
      <formula>$K27=#REF!</formula>
    </cfRule>
    <cfRule type="expression" dxfId="969" priority="314">
      <formula>$K27=#REF!</formula>
    </cfRule>
    <cfRule type="expression" dxfId="968" priority="315">
      <formula>$K27=#REF!</formula>
    </cfRule>
    <cfRule type="expression" dxfId="967" priority="316">
      <formula>$K27=#REF!</formula>
    </cfRule>
  </conditionalFormatting>
  <conditionalFormatting sqref="AA28">
    <cfRule type="expression" dxfId="966" priority="309">
      <formula>$K28=#REF!</formula>
    </cfRule>
    <cfRule type="expression" dxfId="965" priority="310">
      <formula>$K28=#REF!</formula>
    </cfRule>
    <cfRule type="expression" dxfId="964" priority="311">
      <formula>$K28=#REF!</formula>
    </cfRule>
    <cfRule type="expression" dxfId="963" priority="312">
      <formula>$K28=#REF!</formula>
    </cfRule>
  </conditionalFormatting>
  <conditionalFormatting sqref="AA33">
    <cfRule type="expression" dxfId="962" priority="305">
      <formula>$K33=#REF!</formula>
    </cfRule>
    <cfRule type="expression" dxfId="961" priority="306">
      <formula>$K33=#REF!</formula>
    </cfRule>
    <cfRule type="expression" dxfId="960" priority="307">
      <formula>$K33=#REF!</formula>
    </cfRule>
    <cfRule type="expression" dxfId="959" priority="308">
      <formula>$K33=#REF!</formula>
    </cfRule>
  </conditionalFormatting>
  <conditionalFormatting sqref="AA34">
    <cfRule type="expression" dxfId="958" priority="301">
      <formula>$K34=#REF!</formula>
    </cfRule>
    <cfRule type="expression" dxfId="957" priority="302">
      <formula>$K34=#REF!</formula>
    </cfRule>
    <cfRule type="expression" dxfId="956" priority="303">
      <formula>$K34=#REF!</formula>
    </cfRule>
    <cfRule type="expression" dxfId="955" priority="304">
      <formula>$K34=#REF!</formula>
    </cfRule>
  </conditionalFormatting>
  <conditionalFormatting sqref="AA35">
    <cfRule type="expression" dxfId="954" priority="297">
      <formula>$K35=#REF!</formula>
    </cfRule>
    <cfRule type="expression" dxfId="953" priority="298">
      <formula>$K35=#REF!</formula>
    </cfRule>
    <cfRule type="expression" dxfId="952" priority="299">
      <formula>$K35=#REF!</formula>
    </cfRule>
    <cfRule type="expression" dxfId="951" priority="300">
      <formula>$K35=#REF!</formula>
    </cfRule>
  </conditionalFormatting>
  <conditionalFormatting sqref="AA36:AA37">
    <cfRule type="expression" dxfId="950" priority="293">
      <formula>$K36=#REF!</formula>
    </cfRule>
    <cfRule type="expression" dxfId="949" priority="294">
      <formula>$K36=#REF!</formula>
    </cfRule>
    <cfRule type="expression" dxfId="948" priority="295">
      <formula>$K36=#REF!</formula>
    </cfRule>
    <cfRule type="expression" dxfId="947" priority="296">
      <formula>$K36=#REF!</formula>
    </cfRule>
  </conditionalFormatting>
  <conditionalFormatting sqref="O26:O28">
    <cfRule type="cellIs" dxfId="946" priority="292" operator="equal">
      <formula>"Mut+ext"</formula>
    </cfRule>
  </conditionalFormatting>
  <conditionalFormatting sqref="X27:X28">
    <cfRule type="expression" dxfId="945" priority="288">
      <formula>$K27=#REF!</formula>
    </cfRule>
    <cfRule type="expression" dxfId="944" priority="289">
      <formula>$K27=#REF!</formula>
    </cfRule>
    <cfRule type="expression" dxfId="943" priority="290">
      <formula>$K27=#REF!</formula>
    </cfRule>
    <cfRule type="expression" dxfId="942" priority="291">
      <formula>$K27=#REF!</formula>
    </cfRule>
  </conditionalFormatting>
  <conditionalFormatting sqref="AB57">
    <cfRule type="expression" dxfId="941" priority="284">
      <formula>$K57=#REF!</formula>
    </cfRule>
    <cfRule type="expression" dxfId="940" priority="285">
      <formula>$K57=#REF!</formula>
    </cfRule>
    <cfRule type="expression" dxfId="939" priority="286">
      <formula>$K57=#REF!</formula>
    </cfRule>
    <cfRule type="expression" dxfId="938" priority="287">
      <formula>$K57=#REF!</formula>
    </cfRule>
  </conditionalFormatting>
  <conditionalFormatting sqref="AB38:AB41">
    <cfRule type="expression" dxfId="937" priority="280">
      <formula>$K38=#REF!</formula>
    </cfRule>
    <cfRule type="expression" dxfId="936" priority="281">
      <formula>$K38=#REF!</formula>
    </cfRule>
    <cfRule type="expression" dxfId="935" priority="282">
      <formula>$K38=#REF!</formula>
    </cfRule>
    <cfRule type="expression" dxfId="934" priority="283">
      <formula>$K38=#REF!</formula>
    </cfRule>
  </conditionalFormatting>
  <conditionalFormatting sqref="X38">
    <cfRule type="expression" dxfId="933" priority="276">
      <formula>$K38=#REF!</formula>
    </cfRule>
    <cfRule type="expression" dxfId="932" priority="277">
      <formula>$K38=#REF!</formula>
    </cfRule>
    <cfRule type="expression" dxfId="931" priority="278">
      <formula>$K38=#REF!</formula>
    </cfRule>
    <cfRule type="expression" dxfId="930" priority="279">
      <formula>$K38=#REF!</formula>
    </cfRule>
  </conditionalFormatting>
  <conditionalFormatting sqref="X57">
    <cfRule type="expression" dxfId="929" priority="272">
      <formula>$K57=#REF!</formula>
    </cfRule>
    <cfRule type="expression" dxfId="928" priority="273">
      <formula>$K57=#REF!</formula>
    </cfRule>
    <cfRule type="expression" dxfId="927" priority="274">
      <formula>$K57=#REF!</formula>
    </cfRule>
    <cfRule type="expression" dxfId="926" priority="275">
      <formula>$K57=#REF!</formula>
    </cfRule>
  </conditionalFormatting>
  <conditionalFormatting sqref="AA38">
    <cfRule type="expression" dxfId="925" priority="268">
      <formula>$K38=#REF!</formula>
    </cfRule>
    <cfRule type="expression" dxfId="924" priority="269">
      <formula>$K38=#REF!</formula>
    </cfRule>
    <cfRule type="expression" dxfId="923" priority="270">
      <formula>$K38=#REF!</formula>
    </cfRule>
    <cfRule type="expression" dxfId="922" priority="271">
      <formula>$K38=#REF!</formula>
    </cfRule>
  </conditionalFormatting>
  <conditionalFormatting sqref="AA39">
    <cfRule type="expression" dxfId="921" priority="264">
      <formula>$K39=#REF!</formula>
    </cfRule>
    <cfRule type="expression" dxfId="920" priority="265">
      <formula>$K39=#REF!</formula>
    </cfRule>
    <cfRule type="expression" dxfId="919" priority="266">
      <formula>$K39=#REF!</formula>
    </cfRule>
    <cfRule type="expression" dxfId="918" priority="267">
      <formula>$K39=#REF!</formula>
    </cfRule>
  </conditionalFormatting>
  <conditionalFormatting sqref="AA55">
    <cfRule type="expression" dxfId="917" priority="252">
      <formula>$K55=#REF!</formula>
    </cfRule>
    <cfRule type="expression" dxfId="916" priority="253">
      <formula>$K55=#REF!</formula>
    </cfRule>
    <cfRule type="expression" dxfId="915" priority="254">
      <formula>$K55=#REF!</formula>
    </cfRule>
    <cfRule type="expression" dxfId="914" priority="255">
      <formula>$K55=#REF!</formula>
    </cfRule>
  </conditionalFormatting>
  <conditionalFormatting sqref="AA56">
    <cfRule type="expression" dxfId="913" priority="248">
      <formula>$K56=#REF!</formula>
    </cfRule>
    <cfRule type="expression" dxfId="912" priority="249">
      <formula>$K56=#REF!</formula>
    </cfRule>
    <cfRule type="expression" dxfId="911" priority="250">
      <formula>$K56=#REF!</formula>
    </cfRule>
    <cfRule type="expression" dxfId="910" priority="251">
      <formula>$K56=#REF!</formula>
    </cfRule>
  </conditionalFormatting>
  <conditionalFormatting sqref="AA57">
    <cfRule type="expression" dxfId="909" priority="244">
      <formula>$K57=#REF!</formula>
    </cfRule>
    <cfRule type="expression" dxfId="908" priority="245">
      <formula>$K57=#REF!</formula>
    </cfRule>
    <cfRule type="expression" dxfId="907" priority="246">
      <formula>$K57=#REF!</formula>
    </cfRule>
    <cfRule type="expression" dxfId="906" priority="247">
      <formula>$K57=#REF!</formula>
    </cfRule>
  </conditionalFormatting>
  <conditionalFormatting sqref="X39:X41">
    <cfRule type="expression" dxfId="905" priority="239">
      <formula>$K39=#REF!</formula>
    </cfRule>
    <cfRule type="expression" dxfId="904" priority="240">
      <formula>$K39=#REF!</formula>
    </cfRule>
    <cfRule type="expression" dxfId="903" priority="241">
      <formula>$K39=#REF!</formula>
    </cfRule>
    <cfRule type="expression" dxfId="902" priority="242">
      <formula>$K39=#REF!</formula>
    </cfRule>
  </conditionalFormatting>
  <conditionalFormatting sqref="AB68:AB69">
    <cfRule type="expression" dxfId="901" priority="235">
      <formula>$K68=#REF!</formula>
    </cfRule>
    <cfRule type="expression" dxfId="900" priority="236">
      <formula>$K68=#REF!</formula>
    </cfRule>
    <cfRule type="expression" dxfId="899" priority="237">
      <formula>$K68=#REF!</formula>
    </cfRule>
    <cfRule type="expression" dxfId="898" priority="238">
      <formula>$K68=#REF!</formula>
    </cfRule>
  </conditionalFormatting>
  <conditionalFormatting sqref="AB58:AB60">
    <cfRule type="expression" dxfId="897" priority="231">
      <formula>$K58=#REF!</formula>
    </cfRule>
    <cfRule type="expression" dxfId="896" priority="232">
      <formula>$K58=#REF!</formula>
    </cfRule>
    <cfRule type="expression" dxfId="895" priority="233">
      <formula>$K58=#REF!</formula>
    </cfRule>
    <cfRule type="expression" dxfId="894" priority="234">
      <formula>$K58=#REF!</formula>
    </cfRule>
  </conditionalFormatting>
  <conditionalFormatting sqref="X58">
    <cfRule type="expression" dxfId="893" priority="227">
      <formula>$K58=#REF!</formula>
    </cfRule>
    <cfRule type="expression" dxfId="892" priority="228">
      <formula>$K58=#REF!</formula>
    </cfRule>
    <cfRule type="expression" dxfId="891" priority="229">
      <formula>$K58=#REF!</formula>
    </cfRule>
    <cfRule type="expression" dxfId="890" priority="230">
      <formula>$K58=#REF!</formula>
    </cfRule>
  </conditionalFormatting>
  <conditionalFormatting sqref="X68:X69">
    <cfRule type="expression" dxfId="889" priority="223">
      <formula>$K68=#REF!</formula>
    </cfRule>
    <cfRule type="expression" dxfId="888" priority="224">
      <formula>$K68=#REF!</formula>
    </cfRule>
    <cfRule type="expression" dxfId="887" priority="225">
      <formula>$K68=#REF!</formula>
    </cfRule>
    <cfRule type="expression" dxfId="886" priority="226">
      <formula>$K68=#REF!</formula>
    </cfRule>
  </conditionalFormatting>
  <conditionalFormatting sqref="AA58">
    <cfRule type="expression" dxfId="885" priority="219">
      <formula>$K58=#REF!</formula>
    </cfRule>
    <cfRule type="expression" dxfId="884" priority="220">
      <formula>$K58=#REF!</formula>
    </cfRule>
    <cfRule type="expression" dxfId="883" priority="221">
      <formula>$K58=#REF!</formula>
    </cfRule>
    <cfRule type="expression" dxfId="882" priority="222">
      <formula>$K58=#REF!</formula>
    </cfRule>
  </conditionalFormatting>
  <conditionalFormatting sqref="AA59">
    <cfRule type="expression" dxfId="881" priority="215">
      <formula>$K59=#REF!</formula>
    </cfRule>
    <cfRule type="expression" dxfId="880" priority="216">
      <formula>$K59=#REF!</formula>
    </cfRule>
    <cfRule type="expression" dxfId="879" priority="217">
      <formula>$K59=#REF!</formula>
    </cfRule>
    <cfRule type="expression" dxfId="878" priority="218">
      <formula>$K59=#REF!</formula>
    </cfRule>
  </conditionalFormatting>
  <conditionalFormatting sqref="AA60">
    <cfRule type="expression" dxfId="877" priority="211">
      <formula>$K60=#REF!</formula>
    </cfRule>
    <cfRule type="expression" dxfId="876" priority="212">
      <formula>$K60=#REF!</formula>
    </cfRule>
    <cfRule type="expression" dxfId="875" priority="213">
      <formula>$K60=#REF!</formula>
    </cfRule>
    <cfRule type="expression" dxfId="874" priority="214">
      <formula>$K60=#REF!</formula>
    </cfRule>
  </conditionalFormatting>
  <conditionalFormatting sqref="AA65">
    <cfRule type="expression" dxfId="873" priority="207">
      <formula>$K65=#REF!</formula>
    </cfRule>
    <cfRule type="expression" dxfId="872" priority="208">
      <formula>$K65=#REF!</formula>
    </cfRule>
    <cfRule type="expression" dxfId="871" priority="209">
      <formula>$K65=#REF!</formula>
    </cfRule>
    <cfRule type="expression" dxfId="870" priority="210">
      <formula>$K65=#REF!</formula>
    </cfRule>
  </conditionalFormatting>
  <conditionalFormatting sqref="AA66">
    <cfRule type="expression" dxfId="869" priority="203">
      <formula>$K66=#REF!</formula>
    </cfRule>
    <cfRule type="expression" dxfId="868" priority="204">
      <formula>$K66=#REF!</formula>
    </cfRule>
    <cfRule type="expression" dxfId="867" priority="205">
      <formula>$K66=#REF!</formula>
    </cfRule>
    <cfRule type="expression" dxfId="866" priority="206">
      <formula>$K66=#REF!</formula>
    </cfRule>
  </conditionalFormatting>
  <conditionalFormatting sqref="AA67">
    <cfRule type="expression" dxfId="865" priority="199">
      <formula>$K67=#REF!</formula>
    </cfRule>
    <cfRule type="expression" dxfId="864" priority="200">
      <formula>$K67=#REF!</formula>
    </cfRule>
    <cfRule type="expression" dxfId="863" priority="201">
      <formula>$K67=#REF!</formula>
    </cfRule>
    <cfRule type="expression" dxfId="862" priority="202">
      <formula>$K67=#REF!</formula>
    </cfRule>
  </conditionalFormatting>
  <conditionalFormatting sqref="AA68:AA69">
    <cfRule type="expression" dxfId="861" priority="195">
      <formula>$K68=#REF!</formula>
    </cfRule>
    <cfRule type="expression" dxfId="860" priority="196">
      <formula>$K68=#REF!</formula>
    </cfRule>
    <cfRule type="expression" dxfId="859" priority="197">
      <formula>$K68=#REF!</formula>
    </cfRule>
    <cfRule type="expression" dxfId="858" priority="198">
      <formula>$K68=#REF!</formula>
    </cfRule>
  </conditionalFormatting>
  <conditionalFormatting sqref="O58 O60">
    <cfRule type="cellIs" dxfId="857" priority="194" operator="equal">
      <formula>"Mut+ext"</formula>
    </cfRule>
  </conditionalFormatting>
  <conditionalFormatting sqref="X59:X60">
    <cfRule type="expression" dxfId="856" priority="190">
      <formula>$K59=#REF!</formula>
    </cfRule>
    <cfRule type="expression" dxfId="855" priority="191">
      <formula>$K59=#REF!</formula>
    </cfRule>
    <cfRule type="expression" dxfId="854" priority="192">
      <formula>$K59=#REF!</formula>
    </cfRule>
    <cfRule type="expression" dxfId="853" priority="193">
      <formula>$K59=#REF!</formula>
    </cfRule>
  </conditionalFormatting>
  <conditionalFormatting sqref="AB17:AB21">
    <cfRule type="expression" dxfId="852" priority="185">
      <formula>$K17=#REF!</formula>
    </cfRule>
    <cfRule type="expression" dxfId="851" priority="186">
      <formula>$K17=#REF!</formula>
    </cfRule>
    <cfRule type="expression" dxfId="850" priority="187">
      <formula>$K17=#REF!</formula>
    </cfRule>
    <cfRule type="expression" dxfId="849" priority="188">
      <formula>$K17=#REF!</formula>
    </cfRule>
  </conditionalFormatting>
  <conditionalFormatting sqref="AA21">
    <cfRule type="expression" dxfId="848" priority="173">
      <formula>$K21=#REF!</formula>
    </cfRule>
    <cfRule type="expression" dxfId="847" priority="174">
      <formula>$K21=#REF!</formula>
    </cfRule>
    <cfRule type="expression" dxfId="846" priority="175">
      <formula>$K21=#REF!</formula>
    </cfRule>
    <cfRule type="expression" dxfId="845" priority="176">
      <formula>$K21=#REF!</formula>
    </cfRule>
  </conditionalFormatting>
  <conditionalFormatting sqref="AA20">
    <cfRule type="expression" dxfId="844" priority="169">
      <formula>$K20=#REF!</formula>
    </cfRule>
    <cfRule type="expression" dxfId="843" priority="170">
      <formula>$K20=#REF!</formula>
    </cfRule>
    <cfRule type="expression" dxfId="842" priority="171">
      <formula>$K20=#REF!</formula>
    </cfRule>
    <cfRule type="expression" dxfId="841" priority="172">
      <formula>$K20=#REF!</formula>
    </cfRule>
  </conditionalFormatting>
  <conditionalFormatting sqref="O20 O17">
    <cfRule type="cellIs" dxfId="840" priority="168" operator="equal">
      <formula>"Mut+ext"</formula>
    </cfRule>
  </conditionalFormatting>
  <conditionalFormatting sqref="X18:X21">
    <cfRule type="expression" dxfId="839" priority="164">
      <formula>$K18=#REF!</formula>
    </cfRule>
    <cfRule type="expression" dxfId="838" priority="165">
      <formula>$K18=#REF!</formula>
    </cfRule>
    <cfRule type="expression" dxfId="837" priority="166">
      <formula>$K18=#REF!</formula>
    </cfRule>
    <cfRule type="expression" dxfId="836" priority="167">
      <formula>$K18=#REF!</formula>
    </cfRule>
  </conditionalFormatting>
  <conditionalFormatting sqref="O18:O19">
    <cfRule type="cellIs" dxfId="835" priority="163" operator="equal">
      <formula>"Mut+ext"</formula>
    </cfRule>
  </conditionalFormatting>
  <conditionalFormatting sqref="AB29:AB32">
    <cfRule type="expression" dxfId="834" priority="159">
      <formula>$K29=#REF!</formula>
    </cfRule>
    <cfRule type="expression" dxfId="833" priority="160">
      <formula>$K29=#REF!</formula>
    </cfRule>
    <cfRule type="expression" dxfId="832" priority="161">
      <formula>$K29=#REF!</formula>
    </cfRule>
    <cfRule type="expression" dxfId="831" priority="162">
      <formula>$K29=#REF!</formula>
    </cfRule>
  </conditionalFormatting>
  <conditionalFormatting sqref="AA29">
    <cfRule type="expression" dxfId="830" priority="155">
      <formula>$K29=#REF!</formula>
    </cfRule>
    <cfRule type="expression" dxfId="829" priority="156">
      <formula>$K29=#REF!</formula>
    </cfRule>
    <cfRule type="expression" dxfId="828" priority="157">
      <formula>$K29=#REF!</formula>
    </cfRule>
    <cfRule type="expression" dxfId="827" priority="158">
      <formula>$K29=#REF!</formula>
    </cfRule>
  </conditionalFormatting>
  <conditionalFormatting sqref="AA30">
    <cfRule type="expression" dxfId="826" priority="151">
      <formula>$K30=#REF!</formula>
    </cfRule>
    <cfRule type="expression" dxfId="825" priority="152">
      <formula>$K30=#REF!</formula>
    </cfRule>
    <cfRule type="expression" dxfId="824" priority="153">
      <formula>$K30=#REF!</formula>
    </cfRule>
    <cfRule type="expression" dxfId="823" priority="154">
      <formula>$K30=#REF!</formula>
    </cfRule>
  </conditionalFormatting>
  <conditionalFormatting sqref="AA32">
    <cfRule type="expression" dxfId="822" priority="147">
      <formula>$K32=#REF!</formula>
    </cfRule>
    <cfRule type="expression" dxfId="821" priority="148">
      <formula>$K32=#REF!</formula>
    </cfRule>
    <cfRule type="expression" dxfId="820" priority="149">
      <formula>$K32=#REF!</formula>
    </cfRule>
    <cfRule type="expression" dxfId="819" priority="150">
      <formula>$K32=#REF!</formula>
    </cfRule>
  </conditionalFormatting>
  <conditionalFormatting sqref="AA31">
    <cfRule type="expression" dxfId="818" priority="143">
      <formula>$K31=#REF!</formula>
    </cfRule>
    <cfRule type="expression" dxfId="817" priority="144">
      <formula>$K31=#REF!</formula>
    </cfRule>
    <cfRule type="expression" dxfId="816" priority="145">
      <formula>$K31=#REF!</formula>
    </cfRule>
    <cfRule type="expression" dxfId="815" priority="146">
      <formula>$K31=#REF!</formula>
    </cfRule>
  </conditionalFormatting>
  <conditionalFormatting sqref="O29:O32">
    <cfRule type="cellIs" dxfId="814" priority="142" operator="equal">
      <formula>"Mut+ext"</formula>
    </cfRule>
  </conditionalFormatting>
  <conditionalFormatting sqref="X29:X32">
    <cfRule type="expression" dxfId="813" priority="138">
      <formula>$K29=#REF!</formula>
    </cfRule>
    <cfRule type="expression" dxfId="812" priority="139">
      <formula>$K29=#REF!</formula>
    </cfRule>
    <cfRule type="expression" dxfId="811" priority="140">
      <formula>$K29=#REF!</formula>
    </cfRule>
    <cfRule type="expression" dxfId="810" priority="141">
      <formula>$K29=#REF!</formula>
    </cfRule>
  </conditionalFormatting>
  <conditionalFormatting sqref="AB50:AB54">
    <cfRule type="expression" dxfId="809" priority="134">
      <formula>$K50=#REF!</formula>
    </cfRule>
    <cfRule type="expression" dxfId="808" priority="135">
      <formula>$K50=#REF!</formula>
    </cfRule>
    <cfRule type="expression" dxfId="807" priority="136">
      <formula>$K50=#REF!</formula>
    </cfRule>
    <cfRule type="expression" dxfId="806" priority="137">
      <formula>$K50=#REF!</formula>
    </cfRule>
  </conditionalFormatting>
  <conditionalFormatting sqref="AA53:AA54">
    <cfRule type="expression" dxfId="805" priority="126">
      <formula>$K53=#REF!</formula>
    </cfRule>
    <cfRule type="expression" dxfId="804" priority="127">
      <formula>$K53=#REF!</formula>
    </cfRule>
    <cfRule type="expression" dxfId="803" priority="128">
      <formula>$K53=#REF!</formula>
    </cfRule>
    <cfRule type="expression" dxfId="802" priority="129">
      <formula>$K53=#REF!</formula>
    </cfRule>
  </conditionalFormatting>
  <conditionalFormatting sqref="AA52">
    <cfRule type="expression" dxfId="801" priority="122">
      <formula>$K52=#REF!</formula>
    </cfRule>
    <cfRule type="expression" dxfId="800" priority="123">
      <formula>$K52=#REF!</formula>
    </cfRule>
    <cfRule type="expression" dxfId="799" priority="124">
      <formula>$K52=#REF!</formula>
    </cfRule>
    <cfRule type="expression" dxfId="798" priority="125">
      <formula>$K52=#REF!</formula>
    </cfRule>
  </conditionalFormatting>
  <conditionalFormatting sqref="X50:X54">
    <cfRule type="expression" dxfId="797" priority="117">
      <formula>$K50=#REF!</formula>
    </cfRule>
    <cfRule type="expression" dxfId="796" priority="118">
      <formula>$K50=#REF!</formula>
    </cfRule>
    <cfRule type="expression" dxfId="795" priority="119">
      <formula>$K50=#REF!</formula>
    </cfRule>
    <cfRule type="expression" dxfId="794" priority="120">
      <formula>$K50=#REF!</formula>
    </cfRule>
  </conditionalFormatting>
  <conditionalFormatting sqref="AB61:AB64">
    <cfRule type="expression" dxfId="793" priority="113">
      <formula>$K61=#REF!</formula>
    </cfRule>
    <cfRule type="expression" dxfId="792" priority="114">
      <formula>$K61=#REF!</formula>
    </cfRule>
    <cfRule type="expression" dxfId="791" priority="115">
      <formula>$K61=#REF!</formula>
    </cfRule>
    <cfRule type="expression" dxfId="790" priority="116">
      <formula>$K61=#REF!</formula>
    </cfRule>
  </conditionalFormatting>
  <conditionalFormatting sqref="AA61">
    <cfRule type="expression" dxfId="789" priority="109">
      <formula>$K61=#REF!</formula>
    </cfRule>
    <cfRule type="expression" dxfId="788" priority="110">
      <formula>$K61=#REF!</formula>
    </cfRule>
    <cfRule type="expression" dxfId="787" priority="111">
      <formula>$K61=#REF!</formula>
    </cfRule>
    <cfRule type="expression" dxfId="786" priority="112">
      <formula>$K61=#REF!</formula>
    </cfRule>
  </conditionalFormatting>
  <conditionalFormatting sqref="AA62">
    <cfRule type="expression" dxfId="785" priority="105">
      <formula>$K62=#REF!</formula>
    </cfRule>
    <cfRule type="expression" dxfId="784" priority="106">
      <formula>$K62=#REF!</formula>
    </cfRule>
    <cfRule type="expression" dxfId="783" priority="107">
      <formula>$K62=#REF!</formula>
    </cfRule>
    <cfRule type="expression" dxfId="782" priority="108">
      <formula>$K62=#REF!</formula>
    </cfRule>
  </conditionalFormatting>
  <conditionalFormatting sqref="AA64">
    <cfRule type="expression" dxfId="781" priority="101">
      <formula>$K64=#REF!</formula>
    </cfRule>
    <cfRule type="expression" dxfId="780" priority="102">
      <formula>$K64=#REF!</formula>
    </cfRule>
    <cfRule type="expression" dxfId="779" priority="103">
      <formula>$K64=#REF!</formula>
    </cfRule>
    <cfRule type="expression" dxfId="778" priority="104">
      <formula>$K64=#REF!</formula>
    </cfRule>
  </conditionalFormatting>
  <conditionalFormatting sqref="AA63">
    <cfRule type="expression" dxfId="777" priority="97">
      <formula>$K63=#REF!</formula>
    </cfRule>
    <cfRule type="expression" dxfId="776" priority="98">
      <formula>$K63=#REF!</formula>
    </cfRule>
    <cfRule type="expression" dxfId="775" priority="99">
      <formula>$K63=#REF!</formula>
    </cfRule>
    <cfRule type="expression" dxfId="774" priority="100">
      <formula>$K63=#REF!</formula>
    </cfRule>
  </conditionalFormatting>
  <conditionalFormatting sqref="O61:O64">
    <cfRule type="cellIs" dxfId="773" priority="96" operator="equal">
      <formula>"Mut+ext"</formula>
    </cfRule>
  </conditionalFormatting>
  <conditionalFormatting sqref="X61:X64">
    <cfRule type="expression" dxfId="772" priority="92">
      <formula>$K61=#REF!</formula>
    </cfRule>
    <cfRule type="expression" dxfId="771" priority="93">
      <formula>$K61=#REF!</formula>
    </cfRule>
    <cfRule type="expression" dxfId="770" priority="94">
      <formula>$K61=#REF!</formula>
    </cfRule>
    <cfRule type="expression" dxfId="769" priority="95">
      <formula>$K61=#REF!</formula>
    </cfRule>
  </conditionalFormatting>
  <conditionalFormatting sqref="O59">
    <cfRule type="cellIs" dxfId="768" priority="91" operator="equal">
      <formula>"Mut+ext"</formula>
    </cfRule>
  </conditionalFormatting>
  <conditionalFormatting sqref="O38:O41">
    <cfRule type="cellIs" dxfId="767" priority="90" operator="equal">
      <formula>"Mut+ext"</formula>
    </cfRule>
  </conditionalFormatting>
  <conditionalFormatting sqref="O52">
    <cfRule type="cellIs" dxfId="766" priority="89" operator="equal">
      <formula>"Mut+ext"</formula>
    </cfRule>
  </conditionalFormatting>
  <conditionalFormatting sqref="O50:O51">
    <cfRule type="cellIs" dxfId="765" priority="88" operator="equal">
      <formula>"Mut+ext"</formula>
    </cfRule>
  </conditionalFormatting>
  <conditionalFormatting sqref="AB42:AB48">
    <cfRule type="expression" dxfId="764" priority="84">
      <formula>$K42=#REF!</formula>
    </cfRule>
    <cfRule type="expression" dxfId="763" priority="85">
      <formula>$K42=#REF!</formula>
    </cfRule>
    <cfRule type="expression" dxfId="762" priority="86">
      <formula>$K42=#REF!</formula>
    </cfRule>
    <cfRule type="expression" dxfId="761" priority="87">
      <formula>$K42=#REF!</formula>
    </cfRule>
  </conditionalFormatting>
  <conditionalFormatting sqref="AA42:AA44 AA47:AA48">
    <cfRule type="expression" dxfId="760" priority="80">
      <formula>$K42=#REF!</formula>
    </cfRule>
    <cfRule type="expression" dxfId="759" priority="81">
      <formula>$K42=#REF!</formula>
    </cfRule>
    <cfRule type="expression" dxfId="758" priority="82">
      <formula>$K42=#REF!</formula>
    </cfRule>
    <cfRule type="expression" dxfId="757" priority="83">
      <formula>$K42=#REF!</formula>
    </cfRule>
  </conditionalFormatting>
  <conditionalFormatting sqref="X42:X48">
    <cfRule type="expression" dxfId="756" priority="76">
      <formula>$K42=#REF!</formula>
    </cfRule>
    <cfRule type="expression" dxfId="755" priority="77">
      <formula>$K42=#REF!</formula>
    </cfRule>
    <cfRule type="expression" dxfId="754" priority="78">
      <formula>$K42=#REF!</formula>
    </cfRule>
    <cfRule type="expression" dxfId="753" priority="79">
      <formula>$K42=#REF!</formula>
    </cfRule>
  </conditionalFormatting>
  <conditionalFormatting sqref="AB49">
    <cfRule type="expression" dxfId="752" priority="72">
      <formula>$K49=#REF!</formula>
    </cfRule>
    <cfRule type="expression" dxfId="751" priority="73">
      <formula>$K49=#REF!</formula>
    </cfRule>
    <cfRule type="expression" dxfId="750" priority="74">
      <formula>$K49=#REF!</formula>
    </cfRule>
    <cfRule type="expression" dxfId="749" priority="75">
      <formula>$K49=#REF!</formula>
    </cfRule>
  </conditionalFormatting>
  <conditionalFormatting sqref="AA49">
    <cfRule type="expression" dxfId="748" priority="68">
      <formula>$K49=#REF!</formula>
    </cfRule>
    <cfRule type="expression" dxfId="747" priority="69">
      <formula>$K49=#REF!</formula>
    </cfRule>
    <cfRule type="expression" dxfId="746" priority="70">
      <formula>$K49=#REF!</formula>
    </cfRule>
    <cfRule type="expression" dxfId="745" priority="71">
      <formula>$K49=#REF!</formula>
    </cfRule>
  </conditionalFormatting>
  <conditionalFormatting sqref="X49">
    <cfRule type="expression" dxfId="744" priority="64">
      <formula>$K49=#REF!</formula>
    </cfRule>
    <cfRule type="expression" dxfId="743" priority="65">
      <formula>$K49=#REF!</formula>
    </cfRule>
    <cfRule type="expression" dxfId="742" priority="66">
      <formula>$K49=#REF!</formula>
    </cfRule>
    <cfRule type="expression" dxfId="741" priority="67">
      <formula>$K49=#REF!</formula>
    </cfRule>
  </conditionalFormatting>
  <conditionalFormatting sqref="O42:O49">
    <cfRule type="cellIs" dxfId="740" priority="63" operator="equal">
      <formula>"Mut+ext"</formula>
    </cfRule>
  </conditionalFormatting>
  <conditionalFormatting sqref="O11:O16">
    <cfRule type="cellIs" dxfId="739" priority="62" operator="equal">
      <formula>"Mut+ext"</formula>
    </cfRule>
  </conditionalFormatting>
  <conditionalFormatting sqref="O10">
    <cfRule type="cellIs" dxfId="738" priority="61" operator="equal">
      <formula>"Mut+ext"</formula>
    </cfRule>
  </conditionalFormatting>
  <conditionalFormatting sqref="AA10">
    <cfRule type="expression" dxfId="737" priority="57">
      <formula>$K10=#REF!</formula>
    </cfRule>
    <cfRule type="expression" dxfId="736" priority="58">
      <formula>$K10=#REF!</formula>
    </cfRule>
    <cfRule type="expression" dxfId="735" priority="59">
      <formula>$K10=#REF!</formula>
    </cfRule>
    <cfRule type="expression" dxfId="734" priority="60">
      <formula>$K10=#REF!</formula>
    </cfRule>
  </conditionalFormatting>
  <conditionalFormatting sqref="X10">
    <cfRule type="expression" dxfId="733" priority="53">
      <formula>$K10=#REF!</formula>
    </cfRule>
    <cfRule type="expression" dxfId="732" priority="54">
      <formula>$K10=#REF!</formula>
    </cfRule>
    <cfRule type="expression" dxfId="731" priority="55">
      <formula>$K10=#REF!</formula>
    </cfRule>
    <cfRule type="expression" dxfId="730" priority="56">
      <formula>$K10=#REF!</formula>
    </cfRule>
  </conditionalFormatting>
  <conditionalFormatting sqref="AA11:AA12 AA15:AA16">
    <cfRule type="expression" dxfId="729" priority="49">
      <formula>$K11=#REF!</formula>
    </cfRule>
    <cfRule type="expression" dxfId="728" priority="50">
      <formula>$K11=#REF!</formula>
    </cfRule>
    <cfRule type="expression" dxfId="727" priority="51">
      <formula>$K11=#REF!</formula>
    </cfRule>
    <cfRule type="expression" dxfId="726" priority="52">
      <formula>$K11=#REF!</formula>
    </cfRule>
  </conditionalFormatting>
  <conditionalFormatting sqref="X11:X16">
    <cfRule type="expression" dxfId="725" priority="45">
      <formula>$K11=#REF!</formula>
    </cfRule>
    <cfRule type="expression" dxfId="724" priority="46">
      <formula>$K11=#REF!</formula>
    </cfRule>
    <cfRule type="expression" dxfId="723" priority="47">
      <formula>$K11=#REF!</formula>
    </cfRule>
    <cfRule type="expression" dxfId="722" priority="48">
      <formula>$K11=#REF!</formula>
    </cfRule>
  </conditionalFormatting>
  <conditionalFormatting sqref="AA17">
    <cfRule type="expression" dxfId="721" priority="41">
      <formula>$K17=#REF!</formula>
    </cfRule>
    <cfRule type="expression" dxfId="720" priority="42">
      <formula>$K17=#REF!</formula>
    </cfRule>
    <cfRule type="expression" dxfId="719" priority="43">
      <formula>$K17=#REF!</formula>
    </cfRule>
    <cfRule type="expression" dxfId="718" priority="44">
      <formula>$K17=#REF!</formula>
    </cfRule>
  </conditionalFormatting>
  <conditionalFormatting sqref="X17">
    <cfRule type="expression" dxfId="717" priority="37">
      <formula>$K17=#REF!</formula>
    </cfRule>
    <cfRule type="expression" dxfId="716" priority="38">
      <formula>$K17=#REF!</formula>
    </cfRule>
    <cfRule type="expression" dxfId="715" priority="39">
      <formula>$K17=#REF!</formula>
    </cfRule>
    <cfRule type="expression" dxfId="714" priority="40">
      <formula>$K17=#REF!</formula>
    </cfRule>
  </conditionalFormatting>
  <conditionalFormatting sqref="AA8:AA9">
    <cfRule type="expression" dxfId="713" priority="33">
      <formula>$K8=#REF!</formula>
    </cfRule>
    <cfRule type="expression" dxfId="712" priority="34">
      <formula>$K8=#REF!</formula>
    </cfRule>
    <cfRule type="expression" dxfId="711" priority="35">
      <formula>$K8=#REF!</formula>
    </cfRule>
    <cfRule type="expression" dxfId="710" priority="36">
      <formula>$K8=#REF!</formula>
    </cfRule>
  </conditionalFormatting>
  <conditionalFormatting sqref="AA13:AA14">
    <cfRule type="expression" dxfId="709" priority="29">
      <formula>$K13=#REF!</formula>
    </cfRule>
    <cfRule type="expression" dxfId="708" priority="30">
      <formula>$K13=#REF!</formula>
    </cfRule>
    <cfRule type="expression" dxfId="707" priority="31">
      <formula>$K13=#REF!</formula>
    </cfRule>
    <cfRule type="expression" dxfId="706" priority="32">
      <formula>$K13=#REF!</formula>
    </cfRule>
  </conditionalFormatting>
  <conditionalFormatting sqref="AA18:AA19">
    <cfRule type="expression" dxfId="705" priority="25">
      <formula>$K18=#REF!</formula>
    </cfRule>
    <cfRule type="expression" dxfId="704" priority="26">
      <formula>$K18=#REF!</formula>
    </cfRule>
    <cfRule type="expression" dxfId="703" priority="27">
      <formula>$K18=#REF!</formula>
    </cfRule>
    <cfRule type="expression" dxfId="702" priority="28">
      <formula>$K18=#REF!</formula>
    </cfRule>
  </conditionalFormatting>
  <conditionalFormatting sqref="AA40:AA41">
    <cfRule type="expression" dxfId="701" priority="21">
      <formula>$K40=#REF!</formula>
    </cfRule>
    <cfRule type="expression" dxfId="700" priority="22">
      <formula>$K40=#REF!</formula>
    </cfRule>
    <cfRule type="expression" dxfId="699" priority="23">
      <formula>$K40=#REF!</formula>
    </cfRule>
    <cfRule type="expression" dxfId="698" priority="24">
      <formula>$K40=#REF!</formula>
    </cfRule>
  </conditionalFormatting>
  <conditionalFormatting sqref="AA45:AA46">
    <cfRule type="expression" dxfId="697" priority="17">
      <formula>$K45=#REF!</formula>
    </cfRule>
    <cfRule type="expression" dxfId="696" priority="18">
      <formula>$K45=#REF!</formula>
    </cfRule>
    <cfRule type="expression" dxfId="695" priority="19">
      <formula>$K45=#REF!</formula>
    </cfRule>
    <cfRule type="expression" dxfId="694" priority="20">
      <formula>$K45=#REF!</formula>
    </cfRule>
  </conditionalFormatting>
  <conditionalFormatting sqref="AA50:AA51">
    <cfRule type="expression" dxfId="693" priority="13">
      <formula>$K50=#REF!</formula>
    </cfRule>
    <cfRule type="expression" dxfId="692" priority="14">
      <formula>$K50=#REF!</formula>
    </cfRule>
    <cfRule type="expression" dxfId="691" priority="15">
      <formula>$K50=#REF!</formula>
    </cfRule>
    <cfRule type="expression" dxfId="690" priority="16">
      <formula>$K50=#REF!</formula>
    </cfRule>
  </conditionalFormatting>
  <conditionalFormatting sqref="O22">
    <cfRule type="cellIs" dxfId="689" priority="6" operator="equal">
      <formula>"Mut+ext"</formula>
    </cfRule>
  </conditionalFormatting>
  <conditionalFormatting sqref="O56">
    <cfRule type="cellIs" dxfId="688" priority="7" operator="equal">
      <formula>"Mut+ext"</formula>
    </cfRule>
  </conditionalFormatting>
  <conditionalFormatting sqref="O53">
    <cfRule type="cellIs" dxfId="687" priority="2" operator="equal">
      <formula>"Mut+ext"</formula>
    </cfRule>
  </conditionalFormatting>
  <conditionalFormatting sqref="O21">
    <cfRule type="cellIs" dxfId="686" priority="5" operator="equal">
      <formula>"Mut+ext"</formula>
    </cfRule>
  </conditionalFormatting>
  <conditionalFormatting sqref="O23">
    <cfRule type="cellIs" dxfId="685" priority="4" operator="equal">
      <formula>"Mut+ext"</formula>
    </cfRule>
  </conditionalFormatting>
  <conditionalFormatting sqref="O54">
    <cfRule type="cellIs" dxfId="684" priority="3" operator="equal">
      <formula>"Mut+ext"</formula>
    </cfRule>
  </conditionalFormatting>
  <conditionalFormatting sqref="O55">
    <cfRule type="cellIs" dxfId="683" priority="1" operator="equal">
      <formula>"Mut+ext"</formula>
    </cfRule>
  </conditionalFormatting>
  <dataValidations count="4">
    <dataValidation type="list" allowBlank="1" showInputMessage="1" showErrorMessage="1" sqref="I6:I56 I58:I67" xr:uid="{00000000-0002-0000-0500-000000000000}">
      <formula1>"Obligatoire,Option"</formula1>
    </dataValidation>
    <dataValidation type="list" allowBlank="1" showInputMessage="1" showErrorMessage="1" sqref="J6:J56 J58:J67" xr:uid="{00000000-0002-0000-0500-000001000000}">
      <formula1>"1,2,3,4"</formula1>
    </dataValidation>
    <dataValidation type="list" allowBlank="1" showInputMessage="1" showErrorMessage="1" sqref="K25 K36:K37" xr:uid="{00000000-0002-0000-0500-000002000000}">
      <formula1>$B$4:$B$22</formula1>
    </dataValidation>
    <dataValidation type="list" allowBlank="1" showInputMessage="1" showErrorMessage="1" sqref="O38:O56 O26:O35 O58:O67 O6:O24" xr:uid="{00000000-0002-0000-0500-000003000000}">
      <formula1>"Non,Mut,Mut+ext"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4000000}">
          <x14:formula1>
            <xm:f>Paramétrage!$C$6:$C$29</xm:f>
          </x14:formula1>
          <xm:sqref>K38:K56 K6:K24 K26:K35 K58:K67</xm:sqref>
        </x14:dataValidation>
        <x14:dataValidation type="list" allowBlank="1" showInputMessage="1" showErrorMessage="1" xr:uid="{00000000-0002-0000-0500-000005000000}">
          <x14:formula1>
            <xm:f>Paramétrage!$K$6:$K$41</xm:f>
          </x14:formula1>
          <xm:sqref>H6:H24 H38:H56 H26:H35 H58:H67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AE60"/>
  <sheetViews>
    <sheetView zoomScale="55" zoomScaleNormal="55" workbookViewId="0">
      <pane xSplit="7" ySplit="5" topLeftCell="H33" activePane="bottomRight" state="frozen"/>
      <selection pane="bottomRight" activeCell="L16" sqref="L16"/>
      <selection pane="bottomLeft" activeCell="B2" sqref="B2"/>
      <selection pane="topRight" activeCell="B2" sqref="B2"/>
    </sheetView>
  </sheetViews>
  <sheetFormatPr defaultColWidth="11.42578125" defaultRowHeight="15.6" outlineLevelCol="1"/>
  <cols>
    <col min="1" max="1" width="11.42578125" style="9"/>
    <col min="2" max="3" width="8.85546875" style="9" customWidth="1"/>
    <col min="4" max="4" width="10" style="9" customWidth="1"/>
    <col min="5" max="6" width="8.85546875" style="9" customWidth="1"/>
    <col min="7" max="7" width="31.85546875" style="10" customWidth="1"/>
    <col min="8" max="8" width="11.85546875" style="10" customWidth="1"/>
    <col min="9" max="9" width="13" style="10" customWidth="1"/>
    <col min="10" max="10" width="9.42578125" style="10" customWidth="1"/>
    <col min="11" max="11" width="10" style="10" customWidth="1"/>
    <col min="12" max="12" width="11.85546875" style="10" customWidth="1"/>
    <col min="13" max="15" width="11.42578125" style="10" customWidth="1"/>
    <col min="16" max="17" width="12.42578125" style="10" customWidth="1"/>
    <col min="18" max="18" width="27" style="10" bestFit="1" customWidth="1"/>
    <col min="19" max="19" width="11.85546875" style="11" customWidth="1"/>
    <col min="20" max="25" width="12.42578125" style="10" customWidth="1"/>
    <col min="26" max="26" width="34" style="10" customWidth="1"/>
    <col min="27" max="28" width="51.140625" style="10" customWidth="1"/>
    <col min="29" max="29" width="11.140625" style="10" hidden="1" customWidth="1" outlineLevel="1"/>
    <col min="30" max="30" width="10.85546875" style="10" hidden="1" customWidth="1" outlineLevel="1"/>
    <col min="31" max="31" width="11.42578125" style="10" customWidth="1" collapsed="1"/>
    <col min="32" max="32" width="11.42578125" style="10" customWidth="1"/>
    <col min="33" max="16384" width="11.42578125" style="10"/>
  </cols>
  <sheetData>
    <row r="2" spans="1:30" ht="26.1">
      <c r="B2" s="130" t="s">
        <v>123</v>
      </c>
    </row>
    <row r="3" spans="1:30" ht="18" customHeight="1" thickBot="1">
      <c r="A3" s="69"/>
      <c r="G3" s="9"/>
      <c r="H3" s="9"/>
      <c r="I3" s="9"/>
      <c r="J3" s="9"/>
      <c r="S3" s="10"/>
    </row>
    <row r="4" spans="1:30" ht="68.849999999999994" customHeight="1">
      <c r="A4" s="167"/>
      <c r="B4" s="297" t="s">
        <v>10</v>
      </c>
      <c r="C4" s="298"/>
      <c r="D4" s="298"/>
      <c r="E4" s="298"/>
      <c r="F4" s="317" t="s">
        <v>11</v>
      </c>
      <c r="G4" s="319" t="s">
        <v>12</v>
      </c>
      <c r="H4" s="307" t="s">
        <v>13</v>
      </c>
      <c r="I4" s="307" t="s">
        <v>14</v>
      </c>
      <c r="J4" s="319" t="s">
        <v>15</v>
      </c>
      <c r="K4" s="317" t="s">
        <v>16</v>
      </c>
      <c r="L4" s="153" t="s">
        <v>17</v>
      </c>
      <c r="M4" s="131" t="s">
        <v>18</v>
      </c>
      <c r="N4" s="311" t="s">
        <v>19</v>
      </c>
      <c r="O4" s="313" t="s">
        <v>20</v>
      </c>
      <c r="P4" s="311" t="s">
        <v>21</v>
      </c>
      <c r="Q4" s="322"/>
      <c r="R4" s="323"/>
      <c r="S4" s="307" t="s">
        <v>22</v>
      </c>
      <c r="T4" s="23" t="s">
        <v>23</v>
      </c>
      <c r="U4" s="13" t="s">
        <v>24</v>
      </c>
      <c r="V4" s="13" t="s">
        <v>25</v>
      </c>
      <c r="W4" s="12" t="s">
        <v>26</v>
      </c>
      <c r="X4" s="327" t="s">
        <v>27</v>
      </c>
      <c r="Y4" s="322"/>
      <c r="Z4" s="322"/>
      <c r="AA4" s="317" t="s">
        <v>28</v>
      </c>
      <c r="AB4" s="315" t="s">
        <v>29</v>
      </c>
      <c r="AC4" s="307" t="s">
        <v>30</v>
      </c>
      <c r="AD4" s="309" t="s">
        <v>31</v>
      </c>
    </row>
    <row r="5" spans="1:30" ht="15.95" thickBot="1">
      <c r="A5" s="167"/>
      <c r="B5" s="71" t="s">
        <v>32</v>
      </c>
      <c r="C5" s="333" t="s">
        <v>33</v>
      </c>
      <c r="D5" s="308"/>
      <c r="E5" s="154" t="s">
        <v>34</v>
      </c>
      <c r="F5" s="318"/>
      <c r="G5" s="320"/>
      <c r="H5" s="321"/>
      <c r="I5" s="321"/>
      <c r="J5" s="320"/>
      <c r="K5" s="318"/>
      <c r="L5" s="30">
        <f>+L32+L59</f>
        <v>108</v>
      </c>
      <c r="M5" s="132"/>
      <c r="N5" s="312"/>
      <c r="O5" s="314"/>
      <c r="P5" s="312"/>
      <c r="Q5" s="324"/>
      <c r="R5" s="325"/>
      <c r="S5" s="321"/>
      <c r="T5" s="30">
        <f>+T32+T59</f>
        <v>66</v>
      </c>
      <c r="U5" s="30">
        <f>+U32+U59</f>
        <v>0</v>
      </c>
      <c r="V5" s="30">
        <f>+V32+V59</f>
        <v>66</v>
      </c>
      <c r="W5" s="30">
        <f>+W32+W59</f>
        <v>77</v>
      </c>
      <c r="X5" s="328"/>
      <c r="Y5" s="324"/>
      <c r="Z5" s="324"/>
      <c r="AA5" s="326"/>
      <c r="AB5" s="316"/>
      <c r="AC5" s="308"/>
      <c r="AD5" s="310"/>
    </row>
    <row r="6" spans="1:30" ht="15.75" customHeight="1">
      <c r="A6" s="277" t="s">
        <v>149</v>
      </c>
      <c r="B6" s="334" t="s">
        <v>150</v>
      </c>
      <c r="C6" s="299" t="s">
        <v>124</v>
      </c>
      <c r="D6" s="300"/>
      <c r="E6" s="305">
        <v>6</v>
      </c>
      <c r="F6" s="164" t="s">
        <v>151</v>
      </c>
      <c r="G6" s="27" t="s">
        <v>125</v>
      </c>
      <c r="H6" s="25"/>
      <c r="I6" s="31" t="s">
        <v>40</v>
      </c>
      <c r="J6" s="17"/>
      <c r="K6" s="165" t="s">
        <v>49</v>
      </c>
      <c r="L6" s="22">
        <v>22</v>
      </c>
      <c r="M6" s="158">
        <v>20</v>
      </c>
      <c r="N6" s="159">
        <v>350</v>
      </c>
      <c r="O6" s="18" t="s">
        <v>42</v>
      </c>
      <c r="P6" s="351" t="s">
        <v>173</v>
      </c>
      <c r="Q6" s="283"/>
      <c r="R6" s="286"/>
      <c r="S6" s="47">
        <f>IF(OR(N6="",K6=Paramétrage!$C$10,K6=Paramétrage!$C$13,K6=Paramétrage!$C$17,K6=Paramétrage!$C$20,K6=Paramétrage!$C$24,K6=Paramétrage!$C$27,AND(K6&lt;&gt;Paramétrage!$C$9,O6="Mut+ext")),0,ROUNDUP(M6/N6,0))</f>
        <v>1</v>
      </c>
      <c r="T6" s="168">
        <f>IF(OR(K6="",O6="Mut+ext"),0,IF(VLOOKUP(K6,Paramétrage!$C$6:$E$29,2,0)=0,0,IF(N6="","saisir capacité",L6*S6*VLOOKUP(K6,Paramétrage!$C$6:$E$29,2,0))))</f>
        <v>22</v>
      </c>
      <c r="U6" s="169"/>
      <c r="V6" s="170">
        <f t="shared" ref="V6:V17" si="0">IF(OR(K6="",O6="Mut+ext"),0,IF(ISERROR(T6+U6)=TRUE,T6,T6+U6))</f>
        <v>22</v>
      </c>
      <c r="W6" s="48">
        <f>IF(OR(K6="",O6="Mut+ext"),0,IF(ISERROR(U6+T6*VLOOKUP(K6,Paramétrage!$C$6:$E$29,3,0))=TRUE,V6,U6+T6*VLOOKUP(K6,Paramétrage!$C$6:$E$29,3,0)))</f>
        <v>33</v>
      </c>
      <c r="X6" s="282"/>
      <c r="Y6" s="283"/>
      <c r="Z6" s="284"/>
      <c r="AA6" s="32" t="s">
        <v>84</v>
      </c>
      <c r="AB6" s="19"/>
      <c r="AC6" s="33">
        <f>IF(F6="",0,IF(I6="",0,IF(SUMIF($F$6:$F$17,F6,$M$6:$M$17)=0,0,IF(OR(J6="",I6="obligatoire"),AD6/SUMIF($F$6:$F$17,F6,$M$6:$M$17),AD6/(SUMIF($F$6:$F$17,F6,$M$6:$M$17)/J6)))))</f>
        <v>17.600000000000001</v>
      </c>
      <c r="AD6" s="171">
        <f t="shared" ref="AD6:AD17" si="1">L6*M6</f>
        <v>440</v>
      </c>
    </row>
    <row r="7" spans="1:30" ht="15.75" customHeight="1">
      <c r="A7" s="278"/>
      <c r="B7" s="334"/>
      <c r="C7" s="301"/>
      <c r="D7" s="302"/>
      <c r="E7" s="305"/>
      <c r="F7" s="164" t="s">
        <v>153</v>
      </c>
      <c r="G7" s="27" t="s">
        <v>125</v>
      </c>
      <c r="H7" s="25"/>
      <c r="I7" s="31" t="s">
        <v>40</v>
      </c>
      <c r="J7" s="17"/>
      <c r="K7" s="165" t="s">
        <v>41</v>
      </c>
      <c r="L7" s="225">
        <v>22</v>
      </c>
      <c r="M7" s="158">
        <v>20</v>
      </c>
      <c r="N7" s="159">
        <v>25</v>
      </c>
      <c r="O7" s="18" t="s">
        <v>42</v>
      </c>
      <c r="P7" s="351" t="s">
        <v>173</v>
      </c>
      <c r="Q7" s="352"/>
      <c r="R7" s="353"/>
      <c r="S7" s="47">
        <f>IF(OR(N7="",K7=Paramétrage!$C$10,K7=Paramétrage!$C$13,K7=Paramétrage!$C$17,K7=Paramétrage!$C$20,K7=Paramétrage!$C$24,K7=Paramétrage!$C$27,AND(K7&lt;&gt;Paramétrage!$C$9,O7="Mut+ext")),0,ROUNDUP(M7/N7,0))</f>
        <v>1</v>
      </c>
      <c r="T7" s="168">
        <f>IF(OR(K7="",O7="Mut+ext"),0,IF(VLOOKUP(K7,Paramétrage!$C$6:$E$29,2,0)=0,0,IF(N7="","saisir capacité",L7*S7*VLOOKUP(K7,Paramétrage!$C$6:$E$29,2,0))))</f>
        <v>22</v>
      </c>
      <c r="U7" s="169"/>
      <c r="V7" s="170">
        <f t="shared" si="0"/>
        <v>22</v>
      </c>
      <c r="W7" s="48">
        <f>IF(OR(K7="",O7="Mut+ext"),0,IF(ISERROR(U7+T7*VLOOKUP(K7,Paramétrage!$C$6:$E$29,3,0))=TRUE,V7,U7+T7*VLOOKUP(K7,Paramétrage!$C$6:$E$29,3,0)))</f>
        <v>22</v>
      </c>
      <c r="X7" s="282"/>
      <c r="Y7" s="283"/>
      <c r="Z7" s="284"/>
      <c r="AA7" s="151" t="s">
        <v>86</v>
      </c>
      <c r="AB7" s="19"/>
      <c r="AC7" s="33">
        <f>IF(F7="",0,IF(I7="",0,IF(SUMIF($F$6:$F$17,F7,$M$6:$M$17)=0,0,IF(OR(J7="",I7="obligatoire"),AD7/SUMIF($F$6:$F$17,F7,$M$6:$M$17),AD7/(SUMIF($F$6:$F$17,F7,$M$6:$M$17)/J7)))))</f>
        <v>17.600000000000001</v>
      </c>
      <c r="AD7" s="172">
        <f t="shared" si="1"/>
        <v>440</v>
      </c>
    </row>
    <row r="8" spans="1:30" ht="15.75" customHeight="1">
      <c r="A8" s="278"/>
      <c r="B8" s="334"/>
      <c r="C8" s="301"/>
      <c r="D8" s="302"/>
      <c r="E8" s="305"/>
      <c r="F8" s="164" t="s">
        <v>154</v>
      </c>
      <c r="G8" s="230" t="s">
        <v>93</v>
      </c>
      <c r="H8" s="231"/>
      <c r="I8" s="232" t="s">
        <v>61</v>
      </c>
      <c r="J8" s="233"/>
      <c r="K8" s="234" t="s">
        <v>41</v>
      </c>
      <c r="L8" s="225"/>
      <c r="M8" s="158"/>
      <c r="N8" s="159"/>
      <c r="O8" s="18"/>
      <c r="P8" s="285"/>
      <c r="Q8" s="283"/>
      <c r="R8" s="286"/>
      <c r="S8" s="47">
        <f>IF(OR(N8="",K8=Paramétrage!$C$10,K8=Paramétrage!$C$13,K8=Paramétrage!$C$17,K8=Paramétrage!$C$20,K8=Paramétrage!$C$24,K8=Paramétrage!$C$27,AND(K8&lt;&gt;Paramétrage!$C$9,O8="Mut+ext")),0,ROUNDUP(M8/N8,0))</f>
        <v>0</v>
      </c>
      <c r="T8" s="168" t="str">
        <f>IF(OR(K8="",O8="Mut+ext"),0,IF(VLOOKUP(K8,Paramétrage!$C$6:$E$29,2,0)=0,0,IF(N8="","saisir capacité",L8*S8*VLOOKUP(K8,Paramétrage!$C$6:$E$29,2,0))))</f>
        <v>saisir capacité</v>
      </c>
      <c r="U8" s="169"/>
      <c r="V8" s="170" t="str">
        <f t="shared" si="0"/>
        <v>saisir capacité</v>
      </c>
      <c r="W8" s="48" t="str">
        <f>IF(OR(K8="",O8="Mut+ext"),0,IF(ISERROR(U8+T8*VLOOKUP(K8,Paramétrage!$C$6:$E$29,3,0))=TRUE,V8,U8+T8*VLOOKUP(K8,Paramétrage!$C$6:$E$29,3,0)))</f>
        <v>saisir capacité</v>
      </c>
      <c r="X8" s="282"/>
      <c r="Y8" s="283"/>
      <c r="Z8" s="284"/>
      <c r="AA8" s="151" t="s">
        <v>89</v>
      </c>
      <c r="AB8" s="19"/>
      <c r="AC8" s="33">
        <f>IF(F8="",0,IF(I8="",0,IF(SUMIF($F$6:$F$17,F8,$M$6:$M$17)=0,0,IF(OR(J8="",I8="obligatoire"),AD8/SUMIF($F$6:$F$17,F8,$M$6:$M$17),AD8/(SUMIF($F$6:$F$17,F8,$M$6:$M$17)/J8)))))</f>
        <v>0</v>
      </c>
      <c r="AD8" s="172">
        <f t="shared" si="1"/>
        <v>0</v>
      </c>
    </row>
    <row r="9" spans="1:30" ht="15.75" customHeight="1">
      <c r="A9" s="278"/>
      <c r="B9" s="334"/>
      <c r="C9" s="301"/>
      <c r="D9" s="302"/>
      <c r="E9" s="305"/>
      <c r="F9" s="164" t="s">
        <v>156</v>
      </c>
      <c r="G9" s="230" t="s">
        <v>94</v>
      </c>
      <c r="H9" s="231"/>
      <c r="I9" s="232" t="s">
        <v>61</v>
      </c>
      <c r="J9" s="233"/>
      <c r="K9" s="234" t="s">
        <v>41</v>
      </c>
      <c r="L9" s="225"/>
      <c r="M9" s="158"/>
      <c r="N9" s="159"/>
      <c r="O9" s="18"/>
      <c r="P9" s="162"/>
      <c r="Q9" s="151"/>
      <c r="R9" s="163"/>
      <c r="S9" s="47"/>
      <c r="T9" s="168"/>
      <c r="U9" s="169"/>
      <c r="V9" s="170"/>
      <c r="W9" s="48"/>
      <c r="X9" s="160"/>
      <c r="Y9" s="151"/>
      <c r="Z9" s="161"/>
      <c r="AA9" s="26"/>
      <c r="AB9" s="19"/>
      <c r="AC9" s="33"/>
      <c r="AD9" s="172"/>
    </row>
    <row r="10" spans="1:30" ht="15.75" customHeight="1">
      <c r="A10" s="278"/>
      <c r="B10" s="334"/>
      <c r="C10" s="301"/>
      <c r="D10" s="302"/>
      <c r="E10" s="305"/>
      <c r="F10" s="164"/>
      <c r="G10" s="256" t="s">
        <v>68</v>
      </c>
      <c r="H10" s="25"/>
      <c r="I10" s="31"/>
      <c r="J10" s="17"/>
      <c r="K10" s="165"/>
      <c r="L10" s="22"/>
      <c r="M10" s="158"/>
      <c r="N10" s="159"/>
      <c r="O10" s="18"/>
      <c r="P10" s="285"/>
      <c r="Q10" s="283"/>
      <c r="R10" s="286"/>
      <c r="S10" s="47">
        <f>IF(OR(N10="",K10=Paramétrage!$C$10,K10=Paramétrage!$C$13,K10=Paramétrage!$C$17,K10=Paramétrage!$C$20,K10=Paramétrage!$C$24,K10=Paramétrage!$C$27,AND(K10&lt;&gt;Paramétrage!$C$9,O10="Mut+ext")),0,ROUNDUP(M10/N10,0))</f>
        <v>0</v>
      </c>
      <c r="T10" s="168">
        <f>IF(OR(K10="",O10="Mut+ext"),0,IF(VLOOKUP(K10,Paramétrage!$C$6:$E$29,2,0)=0,0,IF(N10="","saisir capacité",L10*S10*VLOOKUP(K10,Paramétrage!$C$6:$E$29,2,0))))</f>
        <v>0</v>
      </c>
      <c r="U10" s="169"/>
      <c r="V10" s="170">
        <f t="shared" si="0"/>
        <v>0</v>
      </c>
      <c r="W10" s="48">
        <f>IF(OR(K10="",O10="Mut+ext"),0,IF(ISERROR(U10+T10*VLOOKUP(K10,Paramétrage!$C$6:$E$29,3,0))=TRUE,V10,U10+T10*VLOOKUP(K10,Paramétrage!$C$6:$E$29,3,0)))</f>
        <v>0</v>
      </c>
      <c r="X10" s="282"/>
      <c r="Y10" s="283"/>
      <c r="Z10" s="284"/>
      <c r="AA10" s="26"/>
      <c r="AB10" s="19"/>
      <c r="AC10" s="33">
        <f>IF(F10="",0,IF(I10="",0,IF(SUMIF($F$6:$F$17,F10,$M$6:$M$17)=0,0,IF(OR(J10="",I10="obligatoire"),AD10/SUMIF($F$6:$F$17,F10,$M$6:$M$17),AD10/(SUMIF($F$6:$F$17,F10,$M$6:$M$17)/J10)))))</f>
        <v>0</v>
      </c>
      <c r="AD10" s="172">
        <f t="shared" si="1"/>
        <v>0</v>
      </c>
    </row>
    <row r="11" spans="1:30" ht="15.75" customHeight="1">
      <c r="A11" s="278"/>
      <c r="B11" s="334"/>
      <c r="C11" s="301"/>
      <c r="D11" s="302"/>
      <c r="E11" s="305"/>
      <c r="F11" s="164" t="s">
        <v>151</v>
      </c>
      <c r="G11" s="27" t="s">
        <v>128</v>
      </c>
      <c r="H11" s="25"/>
      <c r="I11" s="31" t="s">
        <v>40</v>
      </c>
      <c r="J11" s="17"/>
      <c r="K11" s="165" t="s">
        <v>49</v>
      </c>
      <c r="L11" s="22">
        <v>22</v>
      </c>
      <c r="M11" s="158">
        <v>5</v>
      </c>
      <c r="N11" s="159">
        <v>350</v>
      </c>
      <c r="O11" s="18" t="s">
        <v>64</v>
      </c>
      <c r="P11" s="285" t="s">
        <v>174</v>
      </c>
      <c r="Q11" s="283"/>
      <c r="R11" s="286"/>
      <c r="S11" s="47">
        <f>IF(OR(N11="",K11=Paramétrage!$C$10,K11=Paramétrage!$C$13,K11=Paramétrage!$C$17,K11=Paramétrage!$C$20,K11=Paramétrage!$C$24,K11=Paramétrage!$C$27,AND(K11&lt;&gt;Paramétrage!$C$9,O11="Mut+ext")),0,ROUNDUP(M11/N11,0))</f>
        <v>0</v>
      </c>
      <c r="T11" s="168">
        <f>IF(OR(K11="",O11="Mut+ext"),0,IF(VLOOKUP(K11,Paramétrage!$C$6:$E$29,2,0)=0,0,IF(N11="","saisir capacité",L11*S11*VLOOKUP(K11,Paramétrage!$C$6:$E$29,2,0))))</f>
        <v>0</v>
      </c>
      <c r="U11" s="169"/>
      <c r="V11" s="170">
        <f t="shared" si="0"/>
        <v>0</v>
      </c>
      <c r="W11" s="48">
        <f>IF(OR(K11="",O11="Mut+ext"),0,IF(ISERROR(U11+T11*VLOOKUP(K11,Paramétrage!$C$6:$E$29,3,0))=TRUE,V11,U11+T11*VLOOKUP(K11,Paramétrage!$C$6:$E$29,3,0)))</f>
        <v>0</v>
      </c>
      <c r="X11" s="282"/>
      <c r="Y11" s="283"/>
      <c r="Z11" s="284"/>
      <c r="AA11" s="151" t="s">
        <v>84</v>
      </c>
      <c r="AB11" s="19"/>
      <c r="AC11" s="33">
        <f>IF(F11="",0,IF(I11="",0,IF(SUMIF($F$6:$F$17,F11,$M$6:$M$17)=0,0,IF(OR(J11="",I11="obligatoire"),AD11/SUMIF($F$6:$F$17,F11,$M$6:$M$17),AD11/(SUMIF($F$6:$F$17,F11,$M$6:$M$17)/J11)))))</f>
        <v>4.4000000000000004</v>
      </c>
      <c r="AD11" s="172">
        <f t="shared" si="1"/>
        <v>110</v>
      </c>
    </row>
    <row r="12" spans="1:30" ht="15.75" customHeight="1">
      <c r="A12" s="278"/>
      <c r="B12" s="334"/>
      <c r="C12" s="301"/>
      <c r="D12" s="302"/>
      <c r="E12" s="305"/>
      <c r="F12" s="164" t="s">
        <v>153</v>
      </c>
      <c r="G12" s="27" t="s">
        <v>128</v>
      </c>
      <c r="H12" s="25"/>
      <c r="I12" s="31" t="s">
        <v>40</v>
      </c>
      <c r="J12" s="17"/>
      <c r="K12" s="165" t="s">
        <v>41</v>
      </c>
      <c r="L12" s="225">
        <v>22</v>
      </c>
      <c r="M12" s="158">
        <v>5</v>
      </c>
      <c r="N12" s="159">
        <v>25</v>
      </c>
      <c r="O12" s="18" t="s">
        <v>64</v>
      </c>
      <c r="P12" s="285" t="s">
        <v>174</v>
      </c>
      <c r="Q12" s="283"/>
      <c r="R12" s="286"/>
      <c r="S12" s="47">
        <f>IF(OR(N12="",K12=Paramétrage!$C$10,K12=Paramétrage!$C$13,K12=Paramétrage!$C$17,K12=Paramétrage!$C$20,K12=Paramétrage!$C$24,K12=Paramétrage!$C$27,AND(K12&lt;&gt;Paramétrage!$C$9,O12="Mut+ext")),0,ROUNDUP(M12/N12,0))</f>
        <v>0</v>
      </c>
      <c r="T12" s="168">
        <f>IF(OR(K12="",O12="Mut+ext"),0,IF(VLOOKUP(K12,Paramétrage!$C$6:$E$29,2,0)=0,0,IF(N12="","saisir capacité",L12*S12*VLOOKUP(K12,Paramétrage!$C$6:$E$29,2,0))))</f>
        <v>0</v>
      </c>
      <c r="U12" s="169"/>
      <c r="V12" s="170">
        <f t="shared" si="0"/>
        <v>0</v>
      </c>
      <c r="W12" s="48">
        <f>IF(OR(K12="",O12="Mut+ext"),0,IF(ISERROR(U12+T12*VLOOKUP(K12,Paramétrage!$C$6:$E$29,3,0))=TRUE,V12,U12+T12*VLOOKUP(K12,Paramétrage!$C$6:$E$29,3,0)))</f>
        <v>0</v>
      </c>
      <c r="X12" s="282"/>
      <c r="Y12" s="283"/>
      <c r="Z12" s="284"/>
      <c r="AA12" s="151" t="s">
        <v>86</v>
      </c>
      <c r="AB12" s="19"/>
      <c r="AC12" s="33">
        <f>IF(F12="",0,IF(I12="",0,IF(SUMIF($F$6:$F$17,F12,$M$6:$M$17)=0,0,IF(OR(J12="",I12="obligatoire"),AD12/SUMIF($F$6:$F$17,F12,$M$6:$M$17),AD12/(SUMIF($F$6:$F$17,F12,$M$6:$M$17)/J12)))))</f>
        <v>4.4000000000000004</v>
      </c>
      <c r="AD12" s="172">
        <f t="shared" si="1"/>
        <v>110</v>
      </c>
    </row>
    <row r="13" spans="1:30" ht="15.75" customHeight="1">
      <c r="A13" s="278"/>
      <c r="B13" s="334"/>
      <c r="C13" s="301"/>
      <c r="D13" s="302"/>
      <c r="E13" s="305"/>
      <c r="F13" s="164" t="s">
        <v>154</v>
      </c>
      <c r="G13" s="230" t="s">
        <v>97</v>
      </c>
      <c r="H13" s="231"/>
      <c r="I13" s="232" t="s">
        <v>61</v>
      </c>
      <c r="J13" s="233"/>
      <c r="K13" s="234" t="s">
        <v>41</v>
      </c>
      <c r="L13" s="225"/>
      <c r="M13" s="158"/>
      <c r="N13" s="159"/>
      <c r="O13" s="18"/>
      <c r="P13" s="285"/>
      <c r="Q13" s="283"/>
      <c r="R13" s="286"/>
      <c r="S13" s="47">
        <f>IF(OR(N13="",K13=Paramétrage!$C$10,K13=Paramétrage!$C$13,K13=Paramétrage!$C$17,K13=Paramétrage!$C$20,K13=Paramétrage!$C$24,K13=Paramétrage!$C$27,AND(K13&lt;&gt;Paramétrage!$C$9,O13="Mut+ext")),0,ROUNDUP(M13/N13,0))</f>
        <v>0</v>
      </c>
      <c r="T13" s="168" t="str">
        <f>IF(OR(K13="",O13="Mut+ext"),0,IF(VLOOKUP(K13,Paramétrage!$C$6:$E$29,2,0)=0,0,IF(N13="","saisir capacité",L13*S13*VLOOKUP(K13,Paramétrage!$C$6:$E$29,2,0))))</f>
        <v>saisir capacité</v>
      </c>
      <c r="U13" s="169"/>
      <c r="V13" s="170" t="str">
        <f t="shared" si="0"/>
        <v>saisir capacité</v>
      </c>
      <c r="W13" s="48" t="str">
        <f>IF(OR(K13="",O13="Mut+ext"),0,IF(ISERROR(U13+T13*VLOOKUP(K13,Paramétrage!$C$6:$E$29,3,0))=TRUE,V13,U13+T13*VLOOKUP(K13,Paramétrage!$C$6:$E$29,3,0)))</f>
        <v>saisir capacité</v>
      </c>
      <c r="X13" s="282"/>
      <c r="Y13" s="283"/>
      <c r="Z13" s="284"/>
      <c r="AA13" s="151" t="s">
        <v>89</v>
      </c>
      <c r="AB13" s="19"/>
      <c r="AC13" s="33">
        <f>IF(F13="",0,IF(I13="",0,IF(SUMIF($F$6:$F$17,F13,$M$6:$M$17)=0,0,IF(OR(J13="",I13="obligatoire"),AD13/SUMIF($F$6:$F$17,F13,$M$6:$M$17),AD13/(SUMIF($F$6:$F$17,F13,$M$6:$M$17)/J13)))))</f>
        <v>0</v>
      </c>
      <c r="AD13" s="172">
        <f t="shared" si="1"/>
        <v>0</v>
      </c>
    </row>
    <row r="14" spans="1:30" ht="15.75" customHeight="1">
      <c r="A14" s="278"/>
      <c r="B14" s="334"/>
      <c r="C14" s="301"/>
      <c r="D14" s="302"/>
      <c r="E14" s="305"/>
      <c r="F14" s="164" t="s">
        <v>156</v>
      </c>
      <c r="G14" s="230" t="s">
        <v>99</v>
      </c>
      <c r="H14" s="231"/>
      <c r="I14" s="232" t="s">
        <v>61</v>
      </c>
      <c r="J14" s="233"/>
      <c r="K14" s="234" t="s">
        <v>41</v>
      </c>
      <c r="L14" s="225"/>
      <c r="M14" s="158"/>
      <c r="N14" s="159"/>
      <c r="O14" s="18"/>
      <c r="P14" s="162"/>
      <c r="Q14" s="151"/>
      <c r="R14" s="163"/>
      <c r="S14" s="47"/>
      <c r="T14" s="168"/>
      <c r="U14" s="169"/>
      <c r="V14" s="170"/>
      <c r="W14" s="48"/>
      <c r="X14" s="160"/>
      <c r="Y14" s="151"/>
      <c r="Z14" s="161"/>
      <c r="AA14" s="26"/>
      <c r="AB14" s="19"/>
      <c r="AC14" s="33"/>
      <c r="AD14" s="172"/>
    </row>
    <row r="15" spans="1:30" ht="15.75" customHeight="1">
      <c r="A15" s="278"/>
      <c r="B15" s="334"/>
      <c r="C15" s="301"/>
      <c r="D15" s="302"/>
      <c r="E15" s="305"/>
      <c r="F15" s="164"/>
      <c r="G15" s="256" t="s">
        <v>100</v>
      </c>
      <c r="H15" s="25"/>
      <c r="I15" s="31"/>
      <c r="J15" s="17"/>
      <c r="K15" s="165"/>
      <c r="L15" s="22"/>
      <c r="M15" s="158"/>
      <c r="N15" s="159"/>
      <c r="O15" s="18"/>
      <c r="P15" s="285"/>
      <c r="Q15" s="283"/>
      <c r="R15" s="286"/>
      <c r="S15" s="47">
        <f>IF(OR(N15="",K15=Paramétrage!$C$10,K15=Paramétrage!$C$13,K15=Paramétrage!$C$17,K15=Paramétrage!$C$20,K15=Paramétrage!$C$24,K15=Paramétrage!$C$27,AND(K15&lt;&gt;Paramétrage!$C$9,O15="Mut+ext")),0,ROUNDUP(M15/N15,0))</f>
        <v>0</v>
      </c>
      <c r="T15" s="168">
        <f>IF(OR(K15="",O15="Mut+ext"),0,IF(VLOOKUP(K15,Paramétrage!$C$6:$E$29,2,0)=0,0,IF(N15="","saisir capacité",L15*S15*VLOOKUP(K15,Paramétrage!$C$6:$E$29,2,0))))</f>
        <v>0</v>
      </c>
      <c r="U15" s="169"/>
      <c r="V15" s="170">
        <f t="shared" si="0"/>
        <v>0</v>
      </c>
      <c r="W15" s="48">
        <f>IF(OR(K15="",O15="Mut+ext"),0,IF(ISERROR(U15+T15*VLOOKUP(K15,Paramétrage!$C$6:$E$29,3,0))=TRUE,V15,U15+T15*VLOOKUP(K15,Paramétrage!$C$6:$E$29,3,0)))</f>
        <v>0</v>
      </c>
      <c r="X15" s="282"/>
      <c r="Y15" s="283"/>
      <c r="Z15" s="284"/>
      <c r="AA15" s="26"/>
      <c r="AB15" s="19"/>
      <c r="AC15" s="33">
        <f>IF(F15="",0,IF(I15="",0,IF(SUMIF($F$6:$F$17,F15,$M$6:$M$17)=0,0,IF(OR(J15="",I15="obligatoire"),AD15/SUMIF($F$6:$F$17,F15,$M$6:$M$17),AD15/(SUMIF($F$6:$F$17,F15,$M$6:$M$17)/J15)))))</f>
        <v>0</v>
      </c>
      <c r="AD15" s="172">
        <f t="shared" si="1"/>
        <v>0</v>
      </c>
    </row>
    <row r="16" spans="1:30" ht="15.75" customHeight="1">
      <c r="A16" s="278"/>
      <c r="B16" s="334"/>
      <c r="C16" s="301"/>
      <c r="D16" s="302"/>
      <c r="E16" s="305"/>
      <c r="F16" s="164" t="s">
        <v>156</v>
      </c>
      <c r="G16" s="238" t="s">
        <v>101</v>
      </c>
      <c r="H16" s="25" t="s">
        <v>102</v>
      </c>
      <c r="I16" s="222" t="s">
        <v>61</v>
      </c>
      <c r="J16" s="17">
        <v>1</v>
      </c>
      <c r="K16" s="165" t="s">
        <v>49</v>
      </c>
      <c r="L16" s="22">
        <v>10</v>
      </c>
      <c r="M16" s="158">
        <v>300</v>
      </c>
      <c r="N16" s="159">
        <v>300</v>
      </c>
      <c r="O16" s="18" t="s">
        <v>64</v>
      </c>
      <c r="P16" s="340" t="s">
        <v>103</v>
      </c>
      <c r="Q16" s="283"/>
      <c r="R16" s="286"/>
      <c r="S16" s="47">
        <f>IF(OR(N16="",K16=Paramétrage!$C$10,K16=Paramétrage!$C$13,K16=Paramétrage!$C$17,K16=Paramétrage!$C$20,K16=Paramétrage!$C$24,K16=Paramétrage!$C$27,AND(K16&lt;&gt;Paramétrage!$C$9,O16="Mut+ext")),0,ROUNDUP(M16/N16,0))</f>
        <v>0</v>
      </c>
      <c r="T16" s="168">
        <f>IF(OR(K16="",O16="Mut+ext"),0,IF(VLOOKUP(K16,Paramétrage!$C$6:$E$29,2,0)=0,0,IF(N16="","saisir capacité",L16*S16*VLOOKUP(K16,Paramétrage!$C$6:$E$29,2,0))))</f>
        <v>0</v>
      </c>
      <c r="U16" s="169"/>
      <c r="V16" s="170">
        <f t="shared" si="0"/>
        <v>0</v>
      </c>
      <c r="W16" s="48">
        <f>IF(OR(K16="",O16="Mut+ext"),0,IF(ISERROR(U16+T16*VLOOKUP(K16,Paramétrage!$C$6:$E$29,3,0))=TRUE,V16,U16+T16*VLOOKUP(K16,Paramétrage!$C$6:$E$29,3,0)))</f>
        <v>0</v>
      </c>
      <c r="X16" s="282"/>
      <c r="Y16" s="283"/>
      <c r="Z16" s="284"/>
      <c r="AA16" s="151" t="s">
        <v>84</v>
      </c>
      <c r="AB16" s="19"/>
      <c r="AC16" s="33">
        <f>IF(F16="",0,IF(I16="",0,IF(SUMIF($F$6:$F$17,F16,$M$6:$M$17)=0,0,IF(OR(J16="",I16="obligatoire"),AD16/SUMIF($F$6:$F$17,F16,$M$6:$M$17),AD16/(SUMIF($F$6:$F$17,F16,$M$6:$M$17)/J16)))))</f>
        <v>8.5714285714285712</v>
      </c>
      <c r="AD16" s="172">
        <f t="shared" si="1"/>
        <v>3000</v>
      </c>
    </row>
    <row r="17" spans="1:30">
      <c r="A17" s="278"/>
      <c r="B17" s="334"/>
      <c r="C17" s="301"/>
      <c r="D17" s="302"/>
      <c r="E17" s="305"/>
      <c r="F17" s="164" t="s">
        <v>156</v>
      </c>
      <c r="G17" s="259" t="s">
        <v>105</v>
      </c>
      <c r="H17" s="221"/>
      <c r="I17" s="222" t="s">
        <v>61</v>
      </c>
      <c r="J17" s="223">
        <v>1</v>
      </c>
      <c r="K17" s="224" t="s">
        <v>41</v>
      </c>
      <c r="L17" s="225">
        <v>10</v>
      </c>
      <c r="M17" s="226">
        <v>50</v>
      </c>
      <c r="N17" s="227">
        <v>25</v>
      </c>
      <c r="O17" s="18" t="s">
        <v>64</v>
      </c>
      <c r="P17" s="340" t="s">
        <v>106</v>
      </c>
      <c r="Q17" s="283"/>
      <c r="R17" s="286"/>
      <c r="S17" s="47">
        <f>IF(OR(N17="",K17=Paramétrage!$C$10,K17=Paramétrage!$C$13,K17=Paramétrage!$C$17,K17=Paramétrage!$C$20,K17=Paramétrage!$C$24,K17=Paramétrage!$C$27,AND(K17&lt;&gt;Paramétrage!$C$9,O17="Mut+ext")),0,ROUNDUP(M17/N17,0))</f>
        <v>0</v>
      </c>
      <c r="T17" s="168">
        <f>IF(OR(K17="",O17="Mut+ext"),0,IF(VLOOKUP(K17,Paramétrage!$C$6:$E$29,2,0)=0,0,IF(N17="","saisir capacité",L17*S17*VLOOKUP(K17,Paramétrage!$C$6:$E$29,2,0))))</f>
        <v>0</v>
      </c>
      <c r="U17" s="169"/>
      <c r="V17" s="170">
        <f t="shared" si="0"/>
        <v>0</v>
      </c>
      <c r="W17" s="48">
        <f>IF(OR(K17="",O17="Mut+ext"),0,IF(ISERROR(U17+T17*VLOOKUP(K17,Paramétrage!$C$6:$E$29,3,0))=TRUE,V17,U17+T17*VLOOKUP(K17,Paramétrage!$C$6:$E$29,3,0)))</f>
        <v>0</v>
      </c>
      <c r="X17" s="282"/>
      <c r="Y17" s="283"/>
      <c r="Z17" s="284"/>
      <c r="AA17" s="151"/>
      <c r="AB17" s="19"/>
      <c r="AC17" s="33">
        <f>IF(F17="",0,IF(I17="",0,IF(SUMIF($F$6:$F$17,F17,$M$6:$M$17)=0,0,IF(OR(J17="",I17="obligatoire"),AD17/SUMIF($F$6:$F$17,F17,$M$6:$M$17),AD17/(SUMIF($F$6:$F$17,F17,$M$6:$M$17)/J17)))))</f>
        <v>1.4285714285714286</v>
      </c>
      <c r="AD17" s="172">
        <f t="shared" si="1"/>
        <v>500</v>
      </c>
    </row>
    <row r="18" spans="1:30">
      <c r="A18" s="278"/>
      <c r="B18" s="334"/>
      <c r="C18" s="216"/>
      <c r="D18" s="217"/>
      <c r="E18" s="218"/>
      <c r="F18" s="164" t="s">
        <v>161</v>
      </c>
      <c r="G18" s="238" t="s">
        <v>109</v>
      </c>
      <c r="H18" s="25"/>
      <c r="I18" s="31" t="s">
        <v>40</v>
      </c>
      <c r="J18" s="17"/>
      <c r="K18" s="156" t="s">
        <v>41</v>
      </c>
      <c r="L18" s="22">
        <v>22</v>
      </c>
      <c r="M18" s="156">
        <f>40+100+45</f>
        <v>185</v>
      </c>
      <c r="N18" s="157">
        <v>25</v>
      </c>
      <c r="O18" s="257" t="s">
        <v>64</v>
      </c>
      <c r="P18" s="341" t="s">
        <v>110</v>
      </c>
      <c r="Q18" s="342"/>
      <c r="R18" s="343"/>
      <c r="S18" s="241"/>
      <c r="T18" s="242"/>
      <c r="U18" s="169"/>
      <c r="V18" s="170"/>
      <c r="W18" s="48"/>
      <c r="X18" s="160"/>
      <c r="Y18" s="151"/>
      <c r="Z18" s="161"/>
      <c r="AA18" s="239"/>
      <c r="AB18" s="19"/>
      <c r="AC18" s="33"/>
      <c r="AD18" s="172"/>
    </row>
    <row r="19" spans="1:30">
      <c r="A19" s="278"/>
      <c r="B19" s="334"/>
      <c r="C19" s="216"/>
      <c r="D19" s="217"/>
      <c r="E19" s="218"/>
      <c r="F19" s="164"/>
      <c r="G19" s="27"/>
      <c r="H19" s="243"/>
      <c r="I19" s="244"/>
      <c r="J19" s="245"/>
      <c r="K19" s="156"/>
      <c r="L19" s="22"/>
      <c r="M19" s="158"/>
      <c r="N19" s="201"/>
      <c r="O19" s="18"/>
      <c r="P19" s="239"/>
      <c r="Q19" s="239"/>
      <c r="R19" s="240"/>
      <c r="S19" s="241"/>
      <c r="T19" s="242"/>
      <c r="U19" s="169"/>
      <c r="V19" s="170"/>
      <c r="W19" s="48"/>
      <c r="X19" s="160"/>
      <c r="Y19" s="151"/>
      <c r="Z19" s="161"/>
      <c r="AA19" s="239"/>
      <c r="AB19" s="19"/>
      <c r="AC19" s="33"/>
      <c r="AD19" s="172"/>
    </row>
    <row r="20" spans="1:30">
      <c r="A20" s="278"/>
      <c r="B20" s="334"/>
      <c r="C20" s="174"/>
      <c r="D20" s="175"/>
      <c r="E20" s="176"/>
      <c r="F20" s="176"/>
      <c r="G20" s="68"/>
      <c r="H20" s="51"/>
      <c r="I20" s="35"/>
      <c r="J20" s="36"/>
      <c r="K20" s="177"/>
      <c r="L20" s="37">
        <f>AC20</f>
        <v>54</v>
      </c>
      <c r="M20" s="178"/>
      <c r="N20" s="178"/>
      <c r="O20" s="40"/>
      <c r="P20" s="38"/>
      <c r="Q20" s="38"/>
      <c r="R20" s="39"/>
      <c r="S20" s="52"/>
      <c r="T20" s="179">
        <f>SUM(T6:T17)</f>
        <v>44</v>
      </c>
      <c r="U20" s="177">
        <f>SUM(U6:U17)</f>
        <v>0</v>
      </c>
      <c r="V20" s="180">
        <f>SUM(V6:V17)</f>
        <v>44</v>
      </c>
      <c r="W20" s="41">
        <f>SUM(W6:W17)</f>
        <v>55</v>
      </c>
      <c r="X20" s="53"/>
      <c r="Y20" s="54"/>
      <c r="Z20" s="55"/>
      <c r="AA20" s="56"/>
      <c r="AB20" s="57"/>
      <c r="AC20" s="58">
        <f>SUM(AC6:AC17)</f>
        <v>54</v>
      </c>
      <c r="AD20" s="59">
        <f>SUM(AD6:AD17)</f>
        <v>4600</v>
      </c>
    </row>
    <row r="21" spans="1:30" ht="15.75" customHeight="1">
      <c r="A21" s="278"/>
      <c r="B21" s="334" t="s">
        <v>162</v>
      </c>
      <c r="C21" s="299"/>
      <c r="D21" s="300"/>
      <c r="E21" s="305"/>
      <c r="F21" s="164"/>
      <c r="G21" s="27"/>
      <c r="H21" s="25"/>
      <c r="I21" s="31"/>
      <c r="J21" s="17"/>
      <c r="K21" s="165"/>
      <c r="L21" s="22"/>
      <c r="M21" s="158"/>
      <c r="N21" s="159"/>
      <c r="O21" s="20"/>
      <c r="P21" s="285"/>
      <c r="Q21" s="283"/>
      <c r="R21" s="286"/>
      <c r="S21" s="47">
        <f>IF(OR(N21="",K21=Paramétrage!$C$10,K21=Paramétrage!$C$13,K21=Paramétrage!$C$17,K21=Paramétrage!$C$20,K21=Paramétrage!$C$24,K21=Paramétrage!$C$27,AND(K21&lt;&gt;Paramétrage!$C$9,O21="Mut+ext")),0,ROUNDUP(M21/N21,0))</f>
        <v>0</v>
      </c>
      <c r="T21" s="168">
        <f>IF(OR(K21="",O21="Mut+ext"),0,IF(VLOOKUP(K21,Paramétrage!$C$6:$E$29,2,0)=0,0,IF(N21="","saisir capacité",L21*S21*VLOOKUP(K21,Paramétrage!$C$6:$E$29,2,0))))</f>
        <v>0</v>
      </c>
      <c r="U21" s="169"/>
      <c r="V21" s="170">
        <f t="shared" ref="V21:V30" si="2">IF(OR(K21="",O21="Mut+ext"),0,IF(ISERROR(T21+U21)=TRUE,T21,T21+U21))</f>
        <v>0</v>
      </c>
      <c r="W21" s="48">
        <f>IF(OR(K21="",O21="Mut+ext"),0,IF(ISERROR(U21+T21*VLOOKUP(K21,Paramétrage!$C$6:$E$29,3,0))=TRUE,V21,U21+T21*VLOOKUP(K21,Paramétrage!$C$6:$E$29,3,0)))</f>
        <v>0</v>
      </c>
      <c r="X21" s="282"/>
      <c r="Y21" s="283"/>
      <c r="Z21" s="284"/>
      <c r="AA21" s="32"/>
      <c r="AB21" s="19"/>
      <c r="AC21" s="33">
        <f>IF(F21="",0,IF(I21="",0,IF(SUMIF($F$21:$F$30,F21,$M$21:$M$30)=0,0,IF(OR(J21="",I21="obligatoire"),AD21/SUMIF($F$21:$F$30,F21,$M$21:$M$30),AD21/(SUMIF($F$21:$F$30,F21,$M$21:$M$30)/J21)))))</f>
        <v>0</v>
      </c>
      <c r="AD21" s="171">
        <f t="shared" ref="AD21:AD30" si="3">L21*M21</f>
        <v>0</v>
      </c>
    </row>
    <row r="22" spans="1:30">
      <c r="A22" s="278"/>
      <c r="B22" s="334"/>
      <c r="C22" s="301"/>
      <c r="D22" s="302"/>
      <c r="E22" s="305"/>
      <c r="F22" s="164"/>
      <c r="G22" s="27"/>
      <c r="H22" s="25"/>
      <c r="I22" s="31"/>
      <c r="J22" s="17"/>
      <c r="K22" s="165"/>
      <c r="L22" s="22"/>
      <c r="M22" s="158"/>
      <c r="N22" s="159"/>
      <c r="O22" s="18"/>
      <c r="P22" s="285"/>
      <c r="Q22" s="283"/>
      <c r="R22" s="286"/>
      <c r="S22" s="47">
        <f>IF(OR(N22="",K22=Paramétrage!$C$10,K22=Paramétrage!$C$13,K22=Paramétrage!$C$17,K22=Paramétrage!$C$20,K22=Paramétrage!$C$24,K22=Paramétrage!$C$27,AND(K22&lt;&gt;Paramétrage!$C$9,O22="Mut+ext")),0,ROUNDUP(M22/N22,0))</f>
        <v>0</v>
      </c>
      <c r="T22" s="168">
        <f>IF(OR(K22="",O22="Mut+ext"),0,IF(VLOOKUP(K22,Paramétrage!$C$6:$E$29,2,0)=0,0,IF(N22="","saisir capacité",L22*S22*VLOOKUP(K22,Paramétrage!$C$6:$E$29,2,0))))</f>
        <v>0</v>
      </c>
      <c r="U22" s="169"/>
      <c r="V22" s="170">
        <f t="shared" si="2"/>
        <v>0</v>
      </c>
      <c r="W22" s="48">
        <f>IF(OR(K22="",O22="Mut+ext"),0,IF(ISERROR(U22+T22*VLOOKUP(K22,Paramétrage!$C$6:$E$29,3,0))=TRUE,V22,U22+T22*VLOOKUP(K22,Paramétrage!$C$6:$E$29,3,0)))</f>
        <v>0</v>
      </c>
      <c r="X22" s="282"/>
      <c r="Y22" s="283"/>
      <c r="Z22" s="284"/>
      <c r="AA22" s="151"/>
      <c r="AB22" s="19"/>
      <c r="AC22" s="33">
        <f t="shared" ref="AC22:AC30" si="4">IF(F22="",0,IF(I22="",0,IF(SUMIF($F$21:$F$30,F22,$M$21:$M$30)=0,0,IF(OR(J22="",I22="obligatoire"),AD22/SUMIF($F$21:$F$30,F22,$M$21:$M$30),AD22/(SUMIF($F$21:$F$30,F22,$M$21:$M$30)/J22)))))</f>
        <v>0</v>
      </c>
      <c r="AD22" s="172">
        <f t="shared" si="3"/>
        <v>0</v>
      </c>
    </row>
    <row r="23" spans="1:30">
      <c r="A23" s="278"/>
      <c r="B23" s="334"/>
      <c r="C23" s="301"/>
      <c r="D23" s="302"/>
      <c r="E23" s="305"/>
      <c r="F23" s="164"/>
      <c r="G23" s="27"/>
      <c r="H23" s="25"/>
      <c r="I23" s="31"/>
      <c r="J23" s="17"/>
      <c r="K23" s="165"/>
      <c r="L23" s="22"/>
      <c r="M23" s="158"/>
      <c r="N23" s="159"/>
      <c r="O23" s="18"/>
      <c r="P23" s="285"/>
      <c r="Q23" s="283"/>
      <c r="R23" s="286"/>
      <c r="S23" s="47">
        <f>IF(OR(N23="",K23=Paramétrage!$C$10,K23=Paramétrage!$C$13,K23=Paramétrage!$C$17,K23=Paramétrage!$C$20,K23=Paramétrage!$C$24,K23=Paramétrage!$C$27,AND(K23&lt;&gt;Paramétrage!$C$9,O23="Mut+ext")),0,ROUNDUP(M23/N23,0))</f>
        <v>0</v>
      </c>
      <c r="T23" s="168">
        <f>IF(OR(K23="",O23="Mut+ext"),0,IF(VLOOKUP(K23,Paramétrage!$C$6:$E$29,2,0)=0,0,IF(N23="","saisir capacité",L23*S23*VLOOKUP(K23,Paramétrage!$C$6:$E$29,2,0))))</f>
        <v>0</v>
      </c>
      <c r="U23" s="169"/>
      <c r="V23" s="170">
        <f t="shared" si="2"/>
        <v>0</v>
      </c>
      <c r="W23" s="48">
        <f>IF(OR(K23="",O23="Mut+ext"),0,IF(ISERROR(U23+T23*VLOOKUP(K23,Paramétrage!$C$6:$E$29,3,0))=TRUE,V23,U23+T23*VLOOKUP(K23,Paramétrage!$C$6:$E$29,3,0)))</f>
        <v>0</v>
      </c>
      <c r="X23" s="282"/>
      <c r="Y23" s="283"/>
      <c r="Z23" s="284"/>
      <c r="AA23" s="151"/>
      <c r="AB23" s="19"/>
      <c r="AC23" s="33">
        <f t="shared" si="4"/>
        <v>0</v>
      </c>
      <c r="AD23" s="172">
        <f t="shared" si="3"/>
        <v>0</v>
      </c>
    </row>
    <row r="24" spans="1:30">
      <c r="A24" s="278"/>
      <c r="B24" s="334"/>
      <c r="C24" s="301"/>
      <c r="D24" s="302"/>
      <c r="E24" s="305"/>
      <c r="F24" s="164"/>
      <c r="G24" s="27"/>
      <c r="H24" s="25"/>
      <c r="I24" s="31"/>
      <c r="J24" s="17"/>
      <c r="K24" s="165"/>
      <c r="L24" s="22"/>
      <c r="M24" s="158"/>
      <c r="N24" s="159"/>
      <c r="O24" s="18"/>
      <c r="P24" s="285"/>
      <c r="Q24" s="283"/>
      <c r="R24" s="286"/>
      <c r="S24" s="47">
        <f>IF(OR(N24="",K24=Paramétrage!$C$10,K24=Paramétrage!$C$13,K24=Paramétrage!$C$17,K24=Paramétrage!$C$20,K24=Paramétrage!$C$24,K24=Paramétrage!$C$27,AND(K24&lt;&gt;Paramétrage!$C$9,O24="Mut+ext")),0,ROUNDUP(M24/N24,0))</f>
        <v>0</v>
      </c>
      <c r="T24" s="168">
        <f>IF(OR(K24="",O24="Mut+ext"),0,IF(VLOOKUP(K24,Paramétrage!$C$6:$E$29,2,0)=0,0,IF(N24="","saisir capacité",L24*S24*VLOOKUP(K24,Paramétrage!$C$6:$E$29,2,0))))</f>
        <v>0</v>
      </c>
      <c r="U24" s="169"/>
      <c r="V24" s="170">
        <f t="shared" si="2"/>
        <v>0</v>
      </c>
      <c r="W24" s="48">
        <f>IF(OR(K24="",O24="Mut+ext"),0,IF(ISERROR(U24+T24*VLOOKUP(K24,Paramétrage!$C$6:$E$29,3,0))=TRUE,V24,U24+T24*VLOOKUP(K24,Paramétrage!$C$6:$E$29,3,0)))</f>
        <v>0</v>
      </c>
      <c r="X24" s="282"/>
      <c r="Y24" s="283"/>
      <c r="Z24" s="284"/>
      <c r="AA24" s="26"/>
      <c r="AB24" s="19"/>
      <c r="AC24" s="33">
        <f t="shared" si="4"/>
        <v>0</v>
      </c>
      <c r="AD24" s="172">
        <f t="shared" si="3"/>
        <v>0</v>
      </c>
    </row>
    <row r="25" spans="1:30">
      <c r="A25" s="278"/>
      <c r="B25" s="334"/>
      <c r="C25" s="301"/>
      <c r="D25" s="302"/>
      <c r="E25" s="305"/>
      <c r="F25" s="164"/>
      <c r="G25" s="27"/>
      <c r="H25" s="25"/>
      <c r="I25" s="31"/>
      <c r="J25" s="17"/>
      <c r="K25" s="165"/>
      <c r="L25" s="22"/>
      <c r="M25" s="158"/>
      <c r="N25" s="159"/>
      <c r="O25" s="18"/>
      <c r="P25" s="285"/>
      <c r="Q25" s="283"/>
      <c r="R25" s="286"/>
      <c r="S25" s="47">
        <f>IF(OR(N25="",K25=Paramétrage!$C$10,K25=Paramétrage!$C$13,K25=Paramétrage!$C$17,K25=Paramétrage!$C$20,K25=Paramétrage!$C$24,K25=Paramétrage!$C$27,AND(K25&lt;&gt;Paramétrage!$C$9,O25="Mut+ext")),0,ROUNDUP(M25/N25,0))</f>
        <v>0</v>
      </c>
      <c r="T25" s="168">
        <f>IF(OR(K25="",O25="Mut+ext"),0,IF(VLOOKUP(K25,Paramétrage!$C$6:$E$29,2,0)=0,0,IF(N25="","saisir capacité",L25*S25*VLOOKUP(K25,Paramétrage!$C$6:$E$29,2,0))))</f>
        <v>0</v>
      </c>
      <c r="U25" s="169"/>
      <c r="V25" s="170">
        <f t="shared" si="2"/>
        <v>0</v>
      </c>
      <c r="W25" s="48">
        <f>IF(OR(K25="",O25="Mut+ext"),0,IF(ISERROR(U25+T25*VLOOKUP(K25,Paramétrage!$C$6:$E$29,3,0))=TRUE,V25,U25+T25*VLOOKUP(K25,Paramétrage!$C$6:$E$29,3,0)))</f>
        <v>0</v>
      </c>
      <c r="X25" s="282"/>
      <c r="Y25" s="283"/>
      <c r="Z25" s="284"/>
      <c r="AA25" s="151"/>
      <c r="AB25" s="19"/>
      <c r="AC25" s="33">
        <f t="shared" si="4"/>
        <v>0</v>
      </c>
      <c r="AD25" s="172">
        <f t="shared" si="3"/>
        <v>0</v>
      </c>
    </row>
    <row r="26" spans="1:30">
      <c r="A26" s="278"/>
      <c r="B26" s="334"/>
      <c r="C26" s="301"/>
      <c r="D26" s="302"/>
      <c r="E26" s="305"/>
      <c r="F26" s="164"/>
      <c r="G26" s="27"/>
      <c r="H26" s="25"/>
      <c r="I26" s="31"/>
      <c r="J26" s="17"/>
      <c r="K26" s="165"/>
      <c r="L26" s="21"/>
      <c r="M26" s="173"/>
      <c r="N26" s="159"/>
      <c r="O26" s="18"/>
      <c r="P26" s="285"/>
      <c r="Q26" s="283"/>
      <c r="R26" s="286"/>
      <c r="S26" s="47">
        <f>IF(OR(N26="",K26=Paramétrage!$C$10,K26=Paramétrage!$C$13,K26=Paramétrage!$C$17,K26=Paramétrage!$C$20,K26=Paramétrage!$C$24,K26=Paramétrage!$C$27,AND(K26&lt;&gt;Paramétrage!$C$9,O26="Mut+ext")),0,ROUNDUP(M26/N26,0))</f>
        <v>0</v>
      </c>
      <c r="T26" s="168">
        <f>IF(OR(K26="",O26="Mut+ext"),0,IF(VLOOKUP(K26,Paramétrage!$C$6:$E$29,2,0)=0,0,IF(N26="","saisir capacité",L26*S26*VLOOKUP(K26,Paramétrage!$C$6:$E$29,2,0))))</f>
        <v>0</v>
      </c>
      <c r="U26" s="169"/>
      <c r="V26" s="170">
        <f t="shared" si="2"/>
        <v>0</v>
      </c>
      <c r="W26" s="48">
        <f>IF(OR(K26="",O26="Mut+ext"),0,IF(ISERROR(U26+T26*VLOOKUP(K26,Paramétrage!$C$6:$E$29,3,0))=TRUE,V26,U26+T26*VLOOKUP(K26,Paramétrage!$C$6:$E$29,3,0)))</f>
        <v>0</v>
      </c>
      <c r="X26" s="282"/>
      <c r="Y26" s="283"/>
      <c r="Z26" s="284"/>
      <c r="AA26" s="151"/>
      <c r="AB26" s="19"/>
      <c r="AC26" s="33">
        <f>IF(F26="",0,IF(I26="",0,IF(SUMIF($F$21:$F$30,F26,$M$21:$M$30)=0,0,IF(OR(J26="",I26="obligatoire"),AD26/SUMIF($F$21:$F$30,F26,$M$21:$M$30),AD26/(SUMIF($F$21:$F$30,F26,$M$21:$M$30)/J26)))))</f>
        <v>0</v>
      </c>
      <c r="AD26" s="172">
        <f t="shared" si="3"/>
        <v>0</v>
      </c>
    </row>
    <row r="27" spans="1:30">
      <c r="A27" s="278"/>
      <c r="B27" s="334"/>
      <c r="C27" s="301"/>
      <c r="D27" s="302"/>
      <c r="E27" s="305"/>
      <c r="F27" s="164"/>
      <c r="G27" s="67"/>
      <c r="H27" s="25"/>
      <c r="I27" s="24"/>
      <c r="J27" s="17"/>
      <c r="K27" s="165"/>
      <c r="L27" s="21"/>
      <c r="M27" s="158"/>
      <c r="N27" s="159"/>
      <c r="O27" s="18"/>
      <c r="P27" s="285"/>
      <c r="Q27" s="283"/>
      <c r="R27" s="286"/>
      <c r="S27" s="47">
        <f>IF(OR(N27="",K27=Paramétrage!$C$10,K27=Paramétrage!$C$13,K27=Paramétrage!$C$17,K27=Paramétrage!$C$20,K27=Paramétrage!$C$24,K27=Paramétrage!$C$27,AND(K27&lt;&gt;Paramétrage!$C$9,O27="Mut+ext")),0,ROUNDUP(M27/N27,0))</f>
        <v>0</v>
      </c>
      <c r="T27" s="168">
        <f>IF(OR(K27="",O27="Mut+ext"),0,IF(VLOOKUP(K27,Paramétrage!$C$6:$E$29,2,0)=0,0,IF(N27="","saisir capacité",L27*S27*VLOOKUP(K27,Paramétrage!$C$6:$E$29,2,0))))</f>
        <v>0</v>
      </c>
      <c r="U27" s="169"/>
      <c r="V27" s="170">
        <f t="shared" si="2"/>
        <v>0</v>
      </c>
      <c r="W27" s="48">
        <f>IF(OR(K27="",O27="Mut+ext"),0,IF(ISERROR(U27+T27*VLOOKUP(K27,Paramétrage!$C$6:$E$29,3,0))=TRUE,V27,U27+T27*VLOOKUP(K27,Paramétrage!$C$6:$E$29,3,0)))</f>
        <v>0</v>
      </c>
      <c r="X27" s="282"/>
      <c r="Y27" s="283"/>
      <c r="Z27" s="284"/>
      <c r="AA27" s="151"/>
      <c r="AB27" s="19"/>
      <c r="AC27" s="33">
        <f t="shared" si="4"/>
        <v>0</v>
      </c>
      <c r="AD27" s="172">
        <f t="shared" si="3"/>
        <v>0</v>
      </c>
    </row>
    <row r="28" spans="1:30">
      <c r="A28" s="278"/>
      <c r="B28" s="334"/>
      <c r="C28" s="301"/>
      <c r="D28" s="302"/>
      <c r="E28" s="305"/>
      <c r="F28" s="164"/>
      <c r="G28" s="27"/>
      <c r="H28" s="25"/>
      <c r="I28" s="31"/>
      <c r="J28" s="17"/>
      <c r="K28" s="165"/>
      <c r="L28" s="22"/>
      <c r="M28" s="158"/>
      <c r="N28" s="159"/>
      <c r="O28" s="18"/>
      <c r="P28" s="285"/>
      <c r="Q28" s="283"/>
      <c r="R28" s="286"/>
      <c r="S28" s="47">
        <f>IF(OR(N28="",K28=Paramétrage!$C$10,K28=Paramétrage!$C$13,K28=Paramétrage!$C$17,K28=Paramétrage!$C$20,K28=Paramétrage!$C$24,K28=Paramétrage!$C$27,AND(K28&lt;&gt;Paramétrage!$C$9,O28="Mut+ext")),0,ROUNDUP(M28/N28,0))</f>
        <v>0</v>
      </c>
      <c r="T28" s="168">
        <f>IF(OR(K28="",O28="Mut+ext"),0,IF(VLOOKUP(K28,Paramétrage!$C$6:$E$29,2,0)=0,0,IF(N28="","saisir capacité",L28*S28*VLOOKUP(K28,Paramétrage!$C$6:$E$29,2,0))))</f>
        <v>0</v>
      </c>
      <c r="U28" s="169"/>
      <c r="V28" s="170">
        <f t="shared" si="2"/>
        <v>0</v>
      </c>
      <c r="W28" s="48">
        <f>IF(OR(K28="",O28="Mut+ext"),0,IF(ISERROR(U28+T28*VLOOKUP(K28,Paramétrage!$C$6:$E$29,3,0))=TRUE,V28,U28+T28*VLOOKUP(K28,Paramétrage!$C$6:$E$29,3,0)))</f>
        <v>0</v>
      </c>
      <c r="X28" s="282"/>
      <c r="Y28" s="283"/>
      <c r="Z28" s="284"/>
      <c r="AA28" s="26"/>
      <c r="AB28" s="19"/>
      <c r="AC28" s="33">
        <f t="shared" si="4"/>
        <v>0</v>
      </c>
      <c r="AD28" s="172">
        <f t="shared" si="3"/>
        <v>0</v>
      </c>
    </row>
    <row r="29" spans="1:30">
      <c r="A29" s="278"/>
      <c r="B29" s="334"/>
      <c r="C29" s="301"/>
      <c r="D29" s="302"/>
      <c r="E29" s="305"/>
      <c r="F29" s="164"/>
      <c r="G29" s="27"/>
      <c r="H29" s="25"/>
      <c r="I29" s="31"/>
      <c r="J29" s="17"/>
      <c r="K29" s="165"/>
      <c r="L29" s="22"/>
      <c r="M29" s="158"/>
      <c r="N29" s="159"/>
      <c r="O29" s="18"/>
      <c r="P29" s="285"/>
      <c r="Q29" s="283"/>
      <c r="R29" s="286"/>
      <c r="S29" s="47">
        <f>IF(OR(N29="",K29=Paramétrage!$C$10,K29=Paramétrage!$C$13,K29=Paramétrage!$C$17,K29=Paramétrage!$C$20,K29=Paramétrage!$C$24,K29=Paramétrage!$C$27,AND(K29&lt;&gt;Paramétrage!$C$9,O29="Mut+ext")),0,ROUNDUP(M29/N29,0))</f>
        <v>0</v>
      </c>
      <c r="T29" s="168">
        <f>IF(OR(K29="",O29="Mut+ext"),0,IF(VLOOKUP(K29,Paramétrage!$C$6:$E$29,2,0)=0,0,IF(N29="","saisir capacité",L29*S29*VLOOKUP(K29,Paramétrage!$C$6:$E$29,2,0))))</f>
        <v>0</v>
      </c>
      <c r="U29" s="169"/>
      <c r="V29" s="170">
        <f t="shared" si="2"/>
        <v>0</v>
      </c>
      <c r="W29" s="48">
        <f>IF(OR(K29="",O29="Mut+ext"),0,IF(ISERROR(U29+T29*VLOOKUP(K29,Paramétrage!$C$6:$E$29,3,0))=TRUE,V29,U29+T29*VLOOKUP(K29,Paramétrage!$C$6:$E$29,3,0)))</f>
        <v>0</v>
      </c>
      <c r="X29" s="282"/>
      <c r="Y29" s="283"/>
      <c r="Z29" s="284"/>
      <c r="AA29" s="151"/>
      <c r="AB29" s="19"/>
      <c r="AC29" s="33">
        <f>IF(F29="",0,IF(I29="",0,IF(SUMIF($F$21:$F$30,F29,$M$21:$M$30)=0,0,IF(OR(J29="",I29="obligatoire"),AD29/SUMIF($F$21:$F$30,F29,$M$21:$M$30),AD29/(SUMIF($F$21:$F$30,F29,$M$21:$M$30)/J29)))))</f>
        <v>0</v>
      </c>
      <c r="AD29" s="172">
        <f t="shared" si="3"/>
        <v>0</v>
      </c>
    </row>
    <row r="30" spans="1:30">
      <c r="A30" s="278"/>
      <c r="B30" s="334"/>
      <c r="C30" s="301"/>
      <c r="D30" s="302"/>
      <c r="E30" s="305"/>
      <c r="F30" s="164"/>
      <c r="G30" s="27"/>
      <c r="H30" s="25"/>
      <c r="I30" s="31"/>
      <c r="J30" s="17"/>
      <c r="K30" s="165"/>
      <c r="L30" s="21"/>
      <c r="M30" s="173"/>
      <c r="N30" s="159"/>
      <c r="O30" s="18"/>
      <c r="P30" s="285"/>
      <c r="Q30" s="283"/>
      <c r="R30" s="286"/>
      <c r="S30" s="47">
        <f>IF(OR(N30="",K30=Paramétrage!$C$10,K30=Paramétrage!$C$13,K30=Paramétrage!$C$17,K30=Paramétrage!$C$20,K30=Paramétrage!$C$24,K30=Paramétrage!$C$27,AND(K30&lt;&gt;Paramétrage!$C$9,O30="Mut+ext")),0,ROUNDUP(M30/N30,0))</f>
        <v>0</v>
      </c>
      <c r="T30" s="168">
        <f>IF(OR(K30="",O30="Mut+ext"),0,IF(VLOOKUP(K30,Paramétrage!$C$6:$E$29,2,0)=0,0,IF(N30="","saisir capacité",L30*S30*VLOOKUP(K30,Paramétrage!$C$6:$E$29,2,0))))</f>
        <v>0</v>
      </c>
      <c r="U30" s="169"/>
      <c r="V30" s="170">
        <f t="shared" si="2"/>
        <v>0</v>
      </c>
      <c r="W30" s="48">
        <f>IF(OR(K30="",O30="Mut+ext"),0,IF(ISERROR(U30+T30*VLOOKUP(K30,Paramétrage!$C$6:$E$29,3,0))=TRUE,V30,U30+T30*VLOOKUP(K30,Paramétrage!$C$6:$E$29,3,0)))</f>
        <v>0</v>
      </c>
      <c r="X30" s="282"/>
      <c r="Y30" s="283"/>
      <c r="Z30" s="284"/>
      <c r="AA30" s="151"/>
      <c r="AB30" s="19"/>
      <c r="AC30" s="33">
        <f t="shared" si="4"/>
        <v>0</v>
      </c>
      <c r="AD30" s="172">
        <f t="shared" si="3"/>
        <v>0</v>
      </c>
    </row>
    <row r="31" spans="1:30">
      <c r="A31" s="278"/>
      <c r="B31" s="334"/>
      <c r="C31" s="174"/>
      <c r="D31" s="175"/>
      <c r="E31" s="176"/>
      <c r="F31" s="176"/>
      <c r="G31" s="68"/>
      <c r="H31" s="51"/>
      <c r="I31" s="35"/>
      <c r="J31" s="36"/>
      <c r="K31" s="177"/>
      <c r="L31" s="37">
        <f>AC31</f>
        <v>0</v>
      </c>
      <c r="M31" s="178"/>
      <c r="N31" s="178"/>
      <c r="O31" s="40"/>
      <c r="P31" s="38"/>
      <c r="Q31" s="38"/>
      <c r="R31" s="39"/>
      <c r="S31" s="52"/>
      <c r="T31" s="179">
        <f>SUM(T21:T30)</f>
        <v>0</v>
      </c>
      <c r="U31" s="177">
        <f>SUM(U21:U30)</f>
        <v>0</v>
      </c>
      <c r="V31" s="180">
        <f>SUM(V21:V30)</f>
        <v>0</v>
      </c>
      <c r="W31" s="41">
        <f>SUM(W21:W30)</f>
        <v>0</v>
      </c>
      <c r="X31" s="53"/>
      <c r="Y31" s="54"/>
      <c r="Z31" s="55"/>
      <c r="AA31" s="56"/>
      <c r="AB31" s="57"/>
      <c r="AC31" s="58">
        <f>SUM(AC21:AC30)</f>
        <v>0</v>
      </c>
      <c r="AD31" s="59">
        <f>SUM(AD21:AD30)</f>
        <v>0</v>
      </c>
    </row>
    <row r="32" spans="1:30" s="69" customFormat="1" ht="15.95" thickBot="1">
      <c r="A32" s="278"/>
      <c r="B32" s="85"/>
      <c r="C32" s="85"/>
      <c r="D32" s="86"/>
      <c r="E32" s="87"/>
      <c r="F32" s="88"/>
      <c r="G32" s="89"/>
      <c r="H32" s="90"/>
      <c r="I32" s="91"/>
      <c r="J32" s="92"/>
      <c r="K32" s="93"/>
      <c r="L32" s="94">
        <f>L31+L20</f>
        <v>54</v>
      </c>
      <c r="M32" s="90"/>
      <c r="N32" s="95"/>
      <c r="O32" s="96"/>
      <c r="P32" s="97"/>
      <c r="Q32" s="97"/>
      <c r="R32" s="98"/>
      <c r="S32" s="99"/>
      <c r="T32" s="100">
        <f>T20+T31</f>
        <v>44</v>
      </c>
      <c r="U32" s="93"/>
      <c r="V32" s="100">
        <f>V20+V31</f>
        <v>44</v>
      </c>
      <c r="W32" s="100">
        <f>W20+W31</f>
        <v>55</v>
      </c>
      <c r="X32" s="101"/>
      <c r="Y32" s="102"/>
      <c r="Z32" s="103"/>
      <c r="AA32" s="104"/>
      <c r="AB32" s="105"/>
      <c r="AC32" s="77"/>
      <c r="AD32" s="78"/>
    </row>
    <row r="33" spans="1:30" ht="43.35" customHeight="1">
      <c r="A33" s="279" t="s">
        <v>163</v>
      </c>
      <c r="B33" s="335" t="s">
        <v>164</v>
      </c>
      <c r="C33" s="303" t="s">
        <v>124</v>
      </c>
      <c r="D33" s="304"/>
      <c r="E33" s="336">
        <v>6</v>
      </c>
      <c r="F33" s="181" t="s">
        <v>165</v>
      </c>
      <c r="G33" s="27" t="s">
        <v>125</v>
      </c>
      <c r="H33" s="25"/>
      <c r="I33" s="31" t="s">
        <v>40</v>
      </c>
      <c r="J33" s="17"/>
      <c r="K33" s="165" t="s">
        <v>49</v>
      </c>
      <c r="L33" s="22">
        <v>22</v>
      </c>
      <c r="M33" s="158">
        <v>20</v>
      </c>
      <c r="N33" s="159">
        <v>350</v>
      </c>
      <c r="O33" s="20" t="s">
        <v>64</v>
      </c>
      <c r="P33" s="350" t="s">
        <v>175</v>
      </c>
      <c r="Q33" s="344"/>
      <c r="R33" s="346"/>
      <c r="S33" s="127">
        <f>IF(OR(N33="",K33=Paramétrage!$C$10,K33=Paramétrage!$C$13,K33=Paramétrage!$C$17,K33=Paramétrage!$C$20,K33=Paramétrage!$C$24,K33=Paramétrage!$C$27,AND(K33&lt;&gt;Paramétrage!$C$9,O33="Mut+ext")),0,ROUNDUP(M33/N33,0))</f>
        <v>0</v>
      </c>
      <c r="T33" s="185">
        <f>IF(OR(K33="",O33="Mut+ext"),0,IF(VLOOKUP(K33,Paramétrage!$C$6:$E$29,2,0)=0,0,IF(N33="","saisir capacité",L33*S33*VLOOKUP(K33,Paramétrage!$C$6:$E$29,2,0))))</f>
        <v>0</v>
      </c>
      <c r="U33" s="186"/>
      <c r="V33" s="187">
        <f t="shared" ref="V33:V44" si="5">IF(OR(K33="",O33="Mut+ext"),0,IF(ISERROR(T33+U33)=TRUE,T33,T33+U33))</f>
        <v>0</v>
      </c>
      <c r="W33" s="128">
        <f>IF(OR(K33="",O33="Mut+ext"),0,IF(ISERROR(U33+T33*VLOOKUP(K33,Paramétrage!$C$6:$E$29,3,0))=TRUE,V33,U33+T33*VLOOKUP(K33,Paramétrage!$C$6:$E$29,3,0)))</f>
        <v>0</v>
      </c>
      <c r="X33" s="287"/>
      <c r="Y33" s="288"/>
      <c r="Z33" s="289"/>
      <c r="AA33" s="152" t="s">
        <v>84</v>
      </c>
      <c r="AB33" s="84"/>
      <c r="AC33" s="33">
        <f>IF(F33="",0,IF(I33="",0,IF(SUMIF($F$33:$F$44,F33,$M$33:$M$44)=0,0,IF(OR(J33="",I33="obligatoire"),AD33/SUMIF($F$33:$F$44,F33,$M$33:$M$44),AD33/(SUMIF($F$33:$F$44,F33,$M$33:$M$44)/J33)))))</f>
        <v>17.600000000000001</v>
      </c>
      <c r="AD33" s="171">
        <f>L33*M33</f>
        <v>440</v>
      </c>
    </row>
    <row r="34" spans="1:30" ht="15.75" customHeight="1">
      <c r="A34" s="280"/>
      <c r="B34" s="334"/>
      <c r="C34" s="301"/>
      <c r="D34" s="302"/>
      <c r="E34" s="305"/>
      <c r="F34" s="164" t="s">
        <v>168</v>
      </c>
      <c r="G34" s="27" t="s">
        <v>125</v>
      </c>
      <c r="H34" s="25"/>
      <c r="I34" s="31" t="s">
        <v>40</v>
      </c>
      <c r="J34" s="17"/>
      <c r="K34" s="165" t="s">
        <v>41</v>
      </c>
      <c r="L34" s="225">
        <v>22</v>
      </c>
      <c r="M34" s="158">
        <v>20</v>
      </c>
      <c r="N34" s="159">
        <v>25</v>
      </c>
      <c r="O34" s="18" t="s">
        <v>42</v>
      </c>
      <c r="P34" s="351" t="s">
        <v>173</v>
      </c>
      <c r="Q34" s="352"/>
      <c r="R34" s="353"/>
      <c r="S34" s="49">
        <f>IF(OR(N34="",K34=Paramétrage!$C$10,K34=Paramétrage!$C$13,K34=Paramétrage!$C$17,K34=Paramétrage!$C$20,K34=Paramétrage!$C$24,K34=Paramétrage!$C$27,AND(K34&lt;&gt;Paramétrage!$C$9,O34="Mut+ext")),0,ROUNDUP(M34/N34,0))</f>
        <v>1</v>
      </c>
      <c r="T34" s="188">
        <f>IF(OR(K34="",O34="Mut+ext"),0,IF(VLOOKUP(K34,Paramétrage!$C$6:$E$29,2,0)=0,0,IF(N34="","saisir capacité",L34*S34*VLOOKUP(K34,Paramétrage!$C$6:$E$29,2,0))))</f>
        <v>22</v>
      </c>
      <c r="U34" s="169"/>
      <c r="V34" s="189">
        <f t="shared" si="5"/>
        <v>22</v>
      </c>
      <c r="W34" s="50">
        <f>IF(OR(K34="",O34="Mut+ext"),0,IF(ISERROR(U34+T34*VLOOKUP(K34,Paramétrage!$C$6:$E$29,3,0))=TRUE,V34,U34+T34*VLOOKUP(K34,Paramétrage!$C$6:$E$29,3,0)))</f>
        <v>22</v>
      </c>
      <c r="X34" s="282"/>
      <c r="Y34" s="283"/>
      <c r="Z34" s="284"/>
      <c r="AA34" s="151" t="s">
        <v>86</v>
      </c>
      <c r="AB34" s="19"/>
      <c r="AC34" s="33">
        <f>IF(F34="",0,IF(I34="",0,IF(SUMIF($F$33:$F$44,F34,$M$33:$M$44)=0,0,IF(OR(J34="",I34="obligatoire"),AD34/SUMIF($F$33:$F$44,F34,$M$33:$M$44),AD34/(SUMIF($F$33:$F$44,F34,$M$33:$M$44)/J34)))))</f>
        <v>17.600000000000001</v>
      </c>
      <c r="AD34" s="171">
        <f t="shared" ref="AD34:AD44" si="6">L34*M34</f>
        <v>440</v>
      </c>
    </row>
    <row r="35" spans="1:30" ht="15.75" customHeight="1">
      <c r="A35" s="280"/>
      <c r="B35" s="334"/>
      <c r="C35" s="301"/>
      <c r="D35" s="302"/>
      <c r="E35" s="305"/>
      <c r="F35" s="215" t="s">
        <v>154</v>
      </c>
      <c r="G35" s="204" t="s">
        <v>93</v>
      </c>
      <c r="H35" s="205"/>
      <c r="I35" s="206" t="s">
        <v>61</v>
      </c>
      <c r="J35" s="208"/>
      <c r="K35" s="207" t="s">
        <v>41</v>
      </c>
      <c r="L35" s="22"/>
      <c r="M35" s="158"/>
      <c r="N35" s="159"/>
      <c r="O35" s="18"/>
      <c r="P35" s="285"/>
      <c r="Q35" s="283"/>
      <c r="R35" s="286"/>
      <c r="S35" s="49">
        <f>IF(OR(N35="",K35=Paramétrage!$C$10,K35=Paramétrage!$C$13,K35=Paramétrage!$C$17,K35=Paramétrage!$C$20,K35=Paramétrage!$C$24,K35=Paramétrage!$C$27,AND(K35&lt;&gt;Paramétrage!$C$9,O35="Mut+ext")),0,ROUNDUP(M35/N35,0))</f>
        <v>0</v>
      </c>
      <c r="T35" s="188" t="str">
        <f>IF(OR(K35="",O35="Mut+ext"),0,IF(VLOOKUP(K35,Paramétrage!$C$6:$E$29,2,0)=0,0,IF(N35="","saisir capacité",L35*S35*VLOOKUP(K35,Paramétrage!$C$6:$E$29,2,0))))</f>
        <v>saisir capacité</v>
      </c>
      <c r="U35" s="169"/>
      <c r="V35" s="189" t="str">
        <f t="shared" si="5"/>
        <v>saisir capacité</v>
      </c>
      <c r="W35" s="50" t="str">
        <f>IF(OR(K35="",O35="Mut+ext"),0,IF(ISERROR(U35+T35*VLOOKUP(K35,Paramétrage!$C$6:$E$29,3,0))=TRUE,V35,U35+T35*VLOOKUP(K35,Paramétrage!$C$6:$E$29,3,0)))</f>
        <v>saisir capacité</v>
      </c>
      <c r="X35" s="282"/>
      <c r="Y35" s="283"/>
      <c r="Z35" s="284"/>
      <c r="AA35" s="151" t="s">
        <v>89</v>
      </c>
      <c r="AB35" s="19"/>
      <c r="AC35" s="33">
        <f>IF(F35="",0,IF(I35="",0,IF(SUMIF($F$33:$F$44,F35,$M$33:$M$44)=0,0,IF(OR(J35="",I35="obligatoire"),AD35/SUMIF($F$33:$F$44,F35,$M$33:$M$44),AD35/(SUMIF($F$33:$F$44,F35,$M$33:$M$44)/J35)))))</f>
        <v>0</v>
      </c>
      <c r="AD35" s="171">
        <f t="shared" si="6"/>
        <v>0</v>
      </c>
    </row>
    <row r="36" spans="1:30" ht="15.75" customHeight="1">
      <c r="A36" s="280"/>
      <c r="B36" s="334"/>
      <c r="C36" s="301"/>
      <c r="D36" s="302"/>
      <c r="E36" s="305"/>
      <c r="F36" s="215" t="s">
        <v>156</v>
      </c>
      <c r="G36" s="204" t="s">
        <v>94</v>
      </c>
      <c r="H36" s="205"/>
      <c r="I36" s="206" t="s">
        <v>61</v>
      </c>
      <c r="J36" s="208"/>
      <c r="K36" s="207" t="s">
        <v>41</v>
      </c>
      <c r="L36" s="22"/>
      <c r="M36" s="158"/>
      <c r="N36" s="159"/>
      <c r="O36" s="18"/>
      <c r="P36" s="162"/>
      <c r="Q36" s="151"/>
      <c r="R36" s="163"/>
      <c r="S36" s="49"/>
      <c r="T36" s="188"/>
      <c r="U36" s="169"/>
      <c r="V36" s="189"/>
      <c r="W36" s="50"/>
      <c r="X36" s="160"/>
      <c r="Y36" s="151"/>
      <c r="Z36" s="161"/>
      <c r="AA36" s="26"/>
      <c r="AB36" s="19"/>
      <c r="AC36" s="33"/>
      <c r="AD36" s="171"/>
    </row>
    <row r="37" spans="1:30" ht="15.75" customHeight="1">
      <c r="A37" s="280"/>
      <c r="B37" s="334"/>
      <c r="C37" s="301"/>
      <c r="D37" s="302"/>
      <c r="E37" s="305"/>
      <c r="F37" s="166"/>
      <c r="G37" s="256" t="s">
        <v>68</v>
      </c>
      <c r="H37" s="25"/>
      <c r="I37" s="31"/>
      <c r="J37" s="17"/>
      <c r="K37" s="165"/>
      <c r="L37" s="22"/>
      <c r="M37" s="158"/>
      <c r="N37" s="159"/>
      <c r="O37" s="18"/>
      <c r="P37" s="285"/>
      <c r="Q37" s="283"/>
      <c r="R37" s="286"/>
      <c r="S37" s="49">
        <f>IF(OR(N37="",K37=Paramétrage!$C$10,K37=Paramétrage!$C$13,K37=Paramétrage!$C$17,K37=Paramétrage!$C$20,K37=Paramétrage!$C$24,K37=Paramétrage!$C$27,AND(K37&lt;&gt;Paramétrage!$C$9,O37="Mut+ext")),0,ROUNDUP(M37/N37,0))</f>
        <v>0</v>
      </c>
      <c r="T37" s="188">
        <f>IF(OR(K37="",O37="Mut+ext"),0,IF(VLOOKUP(K37,Paramétrage!$C$6:$E$29,2,0)=0,0,IF(N37="","saisir capacité",L37*S37*VLOOKUP(K37,Paramétrage!$C$6:$E$29,2,0))))</f>
        <v>0</v>
      </c>
      <c r="U37" s="169"/>
      <c r="V37" s="189">
        <f t="shared" si="5"/>
        <v>0</v>
      </c>
      <c r="W37" s="50">
        <f>IF(OR(K37="",O37="Mut+ext"),0,IF(ISERROR(U37+T37*VLOOKUP(K37,Paramétrage!$C$6:$E$29,3,0))=TRUE,V37,U37+T37*VLOOKUP(K37,Paramétrage!$C$6:$E$29,3,0)))</f>
        <v>0</v>
      </c>
      <c r="X37" s="282"/>
      <c r="Y37" s="283"/>
      <c r="Z37" s="284"/>
      <c r="AA37" s="26"/>
      <c r="AB37" s="19"/>
      <c r="AC37" s="33">
        <f>IF(F37="",0,IF(I37="",0,IF(SUMIF($F$33:$F$44,F37,$M$33:$M$44)=0,0,IF(OR(J37="",I37="obligatoire"),AD37/SUMIF($F$33:$F$44,F37,$M$33:$M$44),AD37/(SUMIF($F$33:$F$44,F37,$M$33:$M$44)/J37)))))</f>
        <v>0</v>
      </c>
      <c r="AD37" s="171">
        <f t="shared" si="6"/>
        <v>0</v>
      </c>
    </row>
    <row r="38" spans="1:30" ht="15.75" customHeight="1">
      <c r="A38" s="280"/>
      <c r="B38" s="334"/>
      <c r="C38" s="301"/>
      <c r="D38" s="302"/>
      <c r="E38" s="305"/>
      <c r="F38" s="164" t="s">
        <v>165</v>
      </c>
      <c r="G38" s="27" t="s">
        <v>128</v>
      </c>
      <c r="H38" s="25"/>
      <c r="I38" s="31" t="s">
        <v>40</v>
      </c>
      <c r="J38" s="17"/>
      <c r="K38" s="165" t="s">
        <v>49</v>
      </c>
      <c r="L38" s="22">
        <v>22</v>
      </c>
      <c r="M38" s="158">
        <v>5</v>
      </c>
      <c r="N38" s="159">
        <v>350</v>
      </c>
      <c r="O38" s="18" t="s">
        <v>64</v>
      </c>
      <c r="P38" s="285" t="s">
        <v>174</v>
      </c>
      <c r="Q38" s="283"/>
      <c r="R38" s="286"/>
      <c r="S38" s="49">
        <f>IF(OR(N38="",K38=Paramétrage!$C$10,K38=Paramétrage!$C$13,K38=Paramétrage!$C$17,K38=Paramétrage!$C$20,K38=Paramétrage!$C$24,K38=Paramétrage!$C$27,AND(K38&lt;&gt;Paramétrage!$C$9,O38="Mut+ext")),0,ROUNDUP(M38/N38,0))</f>
        <v>0</v>
      </c>
      <c r="T38" s="188">
        <f>IF(OR(K38="",O38="Mut+ext"),0,IF(VLOOKUP(K38,Paramétrage!$C$6:$E$29,2,0)=0,0,IF(N38="","saisir capacité",L38*S38*VLOOKUP(K38,Paramétrage!$C$6:$E$29,2,0))))</f>
        <v>0</v>
      </c>
      <c r="U38" s="169"/>
      <c r="V38" s="189">
        <f t="shared" si="5"/>
        <v>0</v>
      </c>
      <c r="W38" s="50">
        <f>IF(OR(K38="",O38="Mut+ext"),0,IF(ISERROR(U38+T38*VLOOKUP(K38,Paramétrage!$C$6:$E$29,3,0))=TRUE,V38,U38+T38*VLOOKUP(K38,Paramétrage!$C$6:$E$29,3,0)))</f>
        <v>0</v>
      </c>
      <c r="X38" s="282"/>
      <c r="Y38" s="283"/>
      <c r="Z38" s="284"/>
      <c r="AA38" s="151" t="s">
        <v>84</v>
      </c>
      <c r="AB38" s="19"/>
      <c r="AC38" s="33">
        <f>IF(F38="",0,IF(I38="",0,IF(SUMIF($F$33:$F$44,F38,$M$33:$M$44)=0,0,IF(OR(J38="",I38="obligatoire"),AD38/SUMIF($F$33:$F$44,F38,$M$33:$M$44),AD38/(SUMIF($F$33:$F$44,F38,$M$33:$M$44)/J38)))))</f>
        <v>4.4000000000000004</v>
      </c>
      <c r="AD38" s="171">
        <f t="shared" si="6"/>
        <v>110</v>
      </c>
    </row>
    <row r="39" spans="1:30" ht="15.75" customHeight="1">
      <c r="A39" s="280"/>
      <c r="B39" s="334"/>
      <c r="C39" s="301"/>
      <c r="D39" s="302"/>
      <c r="E39" s="305"/>
      <c r="F39" s="164" t="s">
        <v>168</v>
      </c>
      <c r="G39" s="27" t="s">
        <v>128</v>
      </c>
      <c r="H39" s="25"/>
      <c r="I39" s="31" t="s">
        <v>40</v>
      </c>
      <c r="J39" s="17"/>
      <c r="K39" s="165" t="s">
        <v>41</v>
      </c>
      <c r="L39" s="225">
        <v>22</v>
      </c>
      <c r="M39" s="158">
        <v>5</v>
      </c>
      <c r="N39" s="159">
        <v>25</v>
      </c>
      <c r="O39" s="18" t="s">
        <v>64</v>
      </c>
      <c r="P39" s="285" t="s">
        <v>174</v>
      </c>
      <c r="Q39" s="283"/>
      <c r="R39" s="286"/>
      <c r="S39" s="49">
        <f>IF(OR(N39="",K39=Paramétrage!$C$10,K39=Paramétrage!$C$13,K39=Paramétrage!$C$17,K39=Paramétrage!$C$20,K39=Paramétrage!$C$24,K39=Paramétrage!$C$27,AND(K39&lt;&gt;Paramétrage!$C$9,O39="Mut+ext")),0,ROUNDUP(M39/N39,0))</f>
        <v>0</v>
      </c>
      <c r="T39" s="188">
        <f>IF(OR(K39="",O39="Mut+ext"),0,IF(VLOOKUP(K39,Paramétrage!$C$6:$E$29,2,0)=0,0,IF(N39="","saisir capacité",L39*S39*VLOOKUP(K39,Paramétrage!$C$6:$E$29,2,0))))</f>
        <v>0</v>
      </c>
      <c r="U39" s="169"/>
      <c r="V39" s="189">
        <f t="shared" si="5"/>
        <v>0</v>
      </c>
      <c r="W39" s="50">
        <f>IF(OR(K39="",O39="Mut+ext"),0,IF(ISERROR(U39+T39*VLOOKUP(K39,Paramétrage!$C$6:$E$29,3,0))=TRUE,V39,U39+T39*VLOOKUP(K39,Paramétrage!$C$6:$E$29,3,0)))</f>
        <v>0</v>
      </c>
      <c r="X39" s="282"/>
      <c r="Y39" s="283"/>
      <c r="Z39" s="284"/>
      <c r="AA39" s="151" t="s">
        <v>86</v>
      </c>
      <c r="AB39" s="19"/>
      <c r="AC39" s="33">
        <f>IF(F39="",0,IF(I39="",0,IF(SUMIF($F$33:$F$44,F39,$M$33:$M$44)=0,0,IF(OR(J39="",I39="obligatoire"),AD39/SUMIF($F$33:$F$44,F39,$M$33:$M$44),AD39/(SUMIF($F$33:$F$44,F39,$M$33:$M$44)/J39)))))</f>
        <v>4.4000000000000004</v>
      </c>
      <c r="AD39" s="171">
        <f t="shared" si="6"/>
        <v>110</v>
      </c>
    </row>
    <row r="40" spans="1:30" ht="15.75" customHeight="1">
      <c r="A40" s="280"/>
      <c r="B40" s="334"/>
      <c r="C40" s="301"/>
      <c r="D40" s="302"/>
      <c r="E40" s="305"/>
      <c r="F40" s="215" t="s">
        <v>154</v>
      </c>
      <c r="G40" s="204" t="s">
        <v>97</v>
      </c>
      <c r="H40" s="205"/>
      <c r="I40" s="206" t="s">
        <v>61</v>
      </c>
      <c r="J40" s="208"/>
      <c r="K40" s="207" t="s">
        <v>41</v>
      </c>
      <c r="L40" s="22"/>
      <c r="M40" s="158"/>
      <c r="N40" s="159"/>
      <c r="O40" s="18"/>
      <c r="P40" s="285"/>
      <c r="Q40" s="283"/>
      <c r="R40" s="286"/>
      <c r="S40" s="49">
        <f>IF(OR(N40="",K40=Paramétrage!$C$10,K40=Paramétrage!$C$13,K40=Paramétrage!$C$17,K40=Paramétrage!$C$20,K40=Paramétrage!$C$24,K40=Paramétrage!$C$27,AND(K40&lt;&gt;Paramétrage!$C$9,O40="Mut+ext")),0,ROUNDUP(M40/N40,0))</f>
        <v>0</v>
      </c>
      <c r="T40" s="188" t="str">
        <f>IF(OR(K40="",O40="Mut+ext"),0,IF(VLOOKUP(K40,Paramétrage!$C$6:$E$29,2,0)=0,0,IF(N40="","saisir capacité",L40*S40*VLOOKUP(K40,Paramétrage!$C$6:$E$29,2,0))))</f>
        <v>saisir capacité</v>
      </c>
      <c r="U40" s="169"/>
      <c r="V40" s="189" t="str">
        <f t="shared" si="5"/>
        <v>saisir capacité</v>
      </c>
      <c r="W40" s="50" t="str">
        <f>IF(OR(K40="",O40="Mut+ext"),0,IF(ISERROR(U40+T40*VLOOKUP(K40,Paramétrage!$C$6:$E$29,3,0))=TRUE,V40,U40+T40*VLOOKUP(K40,Paramétrage!$C$6:$E$29,3,0)))</f>
        <v>saisir capacité</v>
      </c>
      <c r="X40" s="282"/>
      <c r="Y40" s="283"/>
      <c r="Z40" s="284"/>
      <c r="AA40" s="151" t="s">
        <v>89</v>
      </c>
      <c r="AB40" s="19"/>
      <c r="AC40" s="33">
        <f>IF(F40="",0,IF(I40="",0,IF(SUMIF($F$33:$F$44,F40,$M$33:$M$44)=0,0,IF(OR(J40="",I40="obligatoire"),AD40/SUMIF($F$33:$F$44,F40,$M$33:$M$44),AD40/(SUMIF($F$33:$F$44,F40,$M$33:$M$44)/J40)))))</f>
        <v>0</v>
      </c>
      <c r="AD40" s="171">
        <f t="shared" si="6"/>
        <v>0</v>
      </c>
    </row>
    <row r="41" spans="1:30" ht="15.75" customHeight="1">
      <c r="A41" s="280"/>
      <c r="B41" s="334"/>
      <c r="C41" s="301"/>
      <c r="D41" s="302"/>
      <c r="E41" s="305"/>
      <c r="F41" s="215" t="s">
        <v>156</v>
      </c>
      <c r="G41" s="204" t="s">
        <v>99</v>
      </c>
      <c r="H41" s="205"/>
      <c r="I41" s="206" t="s">
        <v>61</v>
      </c>
      <c r="J41" s="208"/>
      <c r="K41" s="207" t="s">
        <v>41</v>
      </c>
      <c r="L41" s="22"/>
      <c r="M41" s="158"/>
      <c r="N41" s="159"/>
      <c r="O41" s="18"/>
      <c r="P41" s="162"/>
      <c r="Q41" s="151"/>
      <c r="R41" s="163"/>
      <c r="S41" s="49"/>
      <c r="T41" s="188"/>
      <c r="U41" s="169"/>
      <c r="V41" s="189"/>
      <c r="W41" s="50"/>
      <c r="X41" s="160"/>
      <c r="Y41" s="151"/>
      <c r="Z41" s="161"/>
      <c r="AA41" s="151"/>
      <c r="AB41" s="19"/>
      <c r="AC41" s="33"/>
      <c r="AD41" s="171"/>
    </row>
    <row r="42" spans="1:30" ht="15.75" customHeight="1">
      <c r="A42" s="280"/>
      <c r="B42" s="334"/>
      <c r="C42" s="301"/>
      <c r="D42" s="302"/>
      <c r="E42" s="305"/>
      <c r="F42" s="164"/>
      <c r="G42" s="256" t="s">
        <v>100</v>
      </c>
      <c r="H42" s="25"/>
      <c r="I42" s="31"/>
      <c r="J42" s="17"/>
      <c r="K42" s="165"/>
      <c r="L42" s="22"/>
      <c r="M42" s="158"/>
      <c r="N42" s="159"/>
      <c r="O42" s="18"/>
      <c r="P42" s="285"/>
      <c r="Q42" s="283"/>
      <c r="R42" s="286"/>
      <c r="S42" s="49">
        <f>IF(OR(N42="",K42=Paramétrage!$C$10,K42=Paramétrage!$C$13,K42=Paramétrage!$C$17,K42=Paramétrage!$C$20,K42=Paramétrage!$C$24,K42=Paramétrage!$C$27,AND(K42&lt;&gt;Paramétrage!$C$9,O42="Mut+ext")),0,ROUNDUP(M42/N42,0))</f>
        <v>0</v>
      </c>
      <c r="T42" s="188">
        <f>IF(OR(K42="",O42="Mut+ext"),0,IF(VLOOKUP(K42,Paramétrage!$C$6:$E$29,2,0)=0,0,IF(N42="","saisir capacité",L42*S42*VLOOKUP(K42,Paramétrage!$C$6:$E$29,2,0))))</f>
        <v>0</v>
      </c>
      <c r="U42" s="169"/>
      <c r="V42" s="189">
        <f t="shared" si="5"/>
        <v>0</v>
      </c>
      <c r="W42" s="50">
        <f>IF(OR(K42="",O42="Mut+ext"),0,IF(ISERROR(U42+T42*VLOOKUP(K42,Paramétrage!$C$6:$E$29,3,0))=TRUE,V42,U42+T42*VLOOKUP(K42,Paramétrage!$C$6:$E$29,3,0)))</f>
        <v>0</v>
      </c>
      <c r="X42" s="282"/>
      <c r="Y42" s="283"/>
      <c r="Z42" s="284"/>
      <c r="AA42" s="151"/>
      <c r="AB42" s="19"/>
      <c r="AC42" s="33">
        <f>IF(F42="",0,IF(I42="",0,IF(SUMIF($F$33:$F$44,F42,$M$33:$M$44)=0,0,IF(OR(J42="",I42="obligatoire"),AD42/SUMIF($F$33:$F$44,F42,$M$33:$M$44),AD42/(SUMIF($F$33:$F$44,F42,$M$33:$M$44)/J42)))))</f>
        <v>0</v>
      </c>
      <c r="AD42" s="171">
        <f t="shared" si="6"/>
        <v>0</v>
      </c>
    </row>
    <row r="43" spans="1:30" ht="15.75" customHeight="1">
      <c r="A43" s="280"/>
      <c r="B43" s="334"/>
      <c r="C43" s="301"/>
      <c r="D43" s="302"/>
      <c r="E43" s="305"/>
      <c r="F43" s="164" t="s">
        <v>98</v>
      </c>
      <c r="G43" s="238" t="s">
        <v>101</v>
      </c>
      <c r="H43" s="25" t="s">
        <v>102</v>
      </c>
      <c r="I43" s="222" t="s">
        <v>61</v>
      </c>
      <c r="J43" s="17">
        <v>1</v>
      </c>
      <c r="K43" s="165" t="s">
        <v>49</v>
      </c>
      <c r="L43" s="22">
        <v>10</v>
      </c>
      <c r="M43" s="158">
        <v>300</v>
      </c>
      <c r="N43" s="159">
        <v>300</v>
      </c>
      <c r="O43" s="18" t="s">
        <v>64</v>
      </c>
      <c r="P43" s="340" t="s">
        <v>103</v>
      </c>
      <c r="Q43" s="283"/>
      <c r="R43" s="286"/>
      <c r="S43" s="49">
        <f>IF(OR(N43="",K43=Paramétrage!$C$10,K43=Paramétrage!$C$13,K43=Paramétrage!$C$17,K43=Paramétrage!$C$20,K43=Paramétrage!$C$24,K43=Paramétrage!$C$27,AND(K43&lt;&gt;Paramétrage!$C$9,O43="Mut+ext")),0,ROUNDUP(M43/N43,0))</f>
        <v>0</v>
      </c>
      <c r="T43" s="188">
        <f>IF(OR(K43="",O43="Mut+ext"),0,IF(VLOOKUP(K43,Paramétrage!$C$6:$E$29,2,0)=0,0,IF(N43="","saisir capacité",L43*S43*VLOOKUP(K43,Paramétrage!$C$6:$E$29,2,0))))</f>
        <v>0</v>
      </c>
      <c r="U43" s="169"/>
      <c r="V43" s="189">
        <f t="shared" si="5"/>
        <v>0</v>
      </c>
      <c r="W43" s="50">
        <f>IF(OR(K43="",O43="Mut+ext"),0,IF(ISERROR(U43+T43*VLOOKUP(K43,Paramétrage!$C$6:$E$29,3,0))=TRUE,V43,U43+T43*VLOOKUP(K43,Paramétrage!$C$6:$E$29,3,0)))</f>
        <v>0</v>
      </c>
      <c r="X43" s="282"/>
      <c r="Y43" s="283"/>
      <c r="Z43" s="284"/>
      <c r="AA43" s="151" t="s">
        <v>84</v>
      </c>
      <c r="AB43" s="19"/>
      <c r="AC43" s="33">
        <f>IF(F43="",0,IF(I43="",0,IF(SUMIF($F$33:$F$44,F43,$M$33:$M$44)=0,0,IF(OR(J43="",I43="obligatoire"),AD43/SUMIF($F$33:$F$44,F43,$M$33:$M$44),AD43/(SUMIF($F$33:$F$44,F43,$M$33:$M$44)/J43)))))</f>
        <v>8.5714285714285712</v>
      </c>
      <c r="AD43" s="171">
        <f t="shared" si="6"/>
        <v>3000</v>
      </c>
    </row>
    <row r="44" spans="1:30">
      <c r="A44" s="280"/>
      <c r="B44" s="334"/>
      <c r="C44" s="301"/>
      <c r="D44" s="302"/>
      <c r="E44" s="337"/>
      <c r="F44" s="164" t="s">
        <v>98</v>
      </c>
      <c r="G44" s="259" t="s">
        <v>105</v>
      </c>
      <c r="H44" s="221"/>
      <c r="I44" s="222" t="s">
        <v>61</v>
      </c>
      <c r="J44" s="223">
        <v>1</v>
      </c>
      <c r="K44" s="224" t="s">
        <v>41</v>
      </c>
      <c r="L44" s="225">
        <v>10</v>
      </c>
      <c r="M44" s="226">
        <v>50</v>
      </c>
      <c r="N44" s="227">
        <v>25</v>
      </c>
      <c r="O44" s="18" t="s">
        <v>64</v>
      </c>
      <c r="P44" s="340" t="s">
        <v>106</v>
      </c>
      <c r="Q44" s="283"/>
      <c r="R44" s="286"/>
      <c r="S44" s="49">
        <f>IF(OR(N44="",K44=Paramétrage!$C$10,K44=Paramétrage!$C$13,K44=Paramétrage!$C$17,K44=Paramétrage!$C$20,K44=Paramétrage!$C$24,K44=Paramétrage!$C$27,AND(K44&lt;&gt;Paramétrage!$C$9,O44="Mut+ext")),0,ROUNDUP(M44/N44,0))</f>
        <v>0</v>
      </c>
      <c r="T44" s="188">
        <f>IF(OR(K44="",O44="Mut+ext"),0,IF(VLOOKUP(K44,Paramétrage!$C$6:$E$29,2,0)=0,0,IF(N44="","saisir capacité",L44*S44*VLOOKUP(K44,Paramétrage!$C$6:$E$29,2,0))))</f>
        <v>0</v>
      </c>
      <c r="U44" s="169"/>
      <c r="V44" s="189">
        <f t="shared" si="5"/>
        <v>0</v>
      </c>
      <c r="W44" s="50">
        <f>IF(OR(K44="",O44="Mut+ext"),0,IF(ISERROR(U44+T44*VLOOKUP(K44,Paramétrage!$C$6:$E$29,3,0))=TRUE,V44,U44+T44*VLOOKUP(K44,Paramétrage!$C$6:$E$29,3,0)))</f>
        <v>0</v>
      </c>
      <c r="X44" s="282"/>
      <c r="Y44" s="283"/>
      <c r="Z44" s="284"/>
      <c r="AA44" s="151"/>
      <c r="AB44" s="19"/>
      <c r="AC44" s="33">
        <f>IF(F44="",0,IF(I44="",0,IF(SUMIF($F$33:$F$44,F44,$M$33:$M$44)=0,0,IF(OR(J44="",I44="obligatoire"),AD44/SUMIF($F$33:$F$44,F44,$M$33:$M$44),AD44/(SUMIF($F$33:$F$44,F44,$M$33:$M$44)/J44)))))</f>
        <v>1.4285714285714286</v>
      </c>
      <c r="AD44" s="171">
        <f t="shared" si="6"/>
        <v>500</v>
      </c>
    </row>
    <row r="45" spans="1:30">
      <c r="A45" s="280"/>
      <c r="B45" s="334"/>
      <c r="C45" s="216"/>
      <c r="D45" s="217"/>
      <c r="E45" s="202"/>
      <c r="F45" s="164" t="s">
        <v>171</v>
      </c>
      <c r="G45" s="238" t="s">
        <v>109</v>
      </c>
      <c r="H45" s="25"/>
      <c r="I45" s="31" t="s">
        <v>40</v>
      </c>
      <c r="J45" s="17"/>
      <c r="K45" s="156" t="s">
        <v>41</v>
      </c>
      <c r="L45" s="22">
        <v>22</v>
      </c>
      <c r="M45" s="156">
        <f>40+100+45</f>
        <v>185</v>
      </c>
      <c r="N45" s="157">
        <v>25</v>
      </c>
      <c r="O45" s="257" t="s">
        <v>64</v>
      </c>
      <c r="P45" s="341" t="s">
        <v>110</v>
      </c>
      <c r="Q45" s="342"/>
      <c r="R45" s="343"/>
      <c r="S45" s="247"/>
      <c r="T45" s="248"/>
      <c r="U45" s="169"/>
      <c r="V45" s="189"/>
      <c r="W45" s="50"/>
      <c r="X45" s="160"/>
      <c r="Y45" s="151"/>
      <c r="Z45" s="161"/>
      <c r="AA45" s="239"/>
      <c r="AB45" s="19"/>
      <c r="AC45" s="33"/>
      <c r="AD45" s="171"/>
    </row>
    <row r="46" spans="1:30">
      <c r="A46" s="280"/>
      <c r="B46" s="334"/>
      <c r="C46" s="216"/>
      <c r="D46" s="217"/>
      <c r="E46" s="202"/>
      <c r="F46" s="164"/>
      <c r="G46" s="267"/>
      <c r="H46" s="262"/>
      <c r="I46" s="31"/>
      <c r="J46" s="260"/>
      <c r="K46" s="165"/>
      <c r="L46" s="263"/>
      <c r="M46" s="264"/>
      <c r="N46" s="268"/>
      <c r="O46" s="139"/>
      <c r="P46" s="239"/>
      <c r="Q46" s="239"/>
      <c r="R46" s="240"/>
      <c r="S46" s="247"/>
      <c r="T46" s="248"/>
      <c r="U46" s="169"/>
      <c r="V46" s="189"/>
      <c r="W46" s="50"/>
      <c r="X46" s="160"/>
      <c r="Y46" s="151"/>
      <c r="Z46" s="161"/>
      <c r="AA46" s="239"/>
      <c r="AB46" s="19"/>
      <c r="AC46" s="33"/>
      <c r="AD46" s="171"/>
    </row>
    <row r="47" spans="1:30">
      <c r="A47" s="280"/>
      <c r="B47" s="334"/>
      <c r="C47" s="193"/>
      <c r="D47" s="194"/>
      <c r="E47" s="195"/>
      <c r="F47" s="195"/>
      <c r="G47" s="74"/>
      <c r="H47" s="66"/>
      <c r="I47" s="75"/>
      <c r="J47" s="42"/>
      <c r="K47" s="196"/>
      <c r="L47" s="76">
        <f>AC47</f>
        <v>54</v>
      </c>
      <c r="M47" s="197"/>
      <c r="N47" s="197"/>
      <c r="O47" s="45"/>
      <c r="P47" s="43"/>
      <c r="Q47" s="43"/>
      <c r="R47" s="44"/>
      <c r="S47" s="60"/>
      <c r="T47" s="198">
        <f>SUM(T33:T44)</f>
        <v>22</v>
      </c>
      <c r="U47" s="196">
        <f>SUM(U33:U44)</f>
        <v>0</v>
      </c>
      <c r="V47" s="199">
        <f>SUM(V33:V44)</f>
        <v>22</v>
      </c>
      <c r="W47" s="46">
        <f>SUM(W33:W44)</f>
        <v>22</v>
      </c>
      <c r="X47" s="61"/>
      <c r="Y47" s="62"/>
      <c r="Z47" s="63"/>
      <c r="AA47" s="64"/>
      <c r="AB47" s="65"/>
      <c r="AC47" s="58">
        <f>SUM(AC33:AC44)</f>
        <v>54</v>
      </c>
      <c r="AD47" s="59">
        <f>SUM(AD33:AD44)</f>
        <v>4600</v>
      </c>
    </row>
    <row r="48" spans="1:30" ht="15.75" customHeight="1">
      <c r="A48" s="280"/>
      <c r="B48" s="334" t="s">
        <v>172</v>
      </c>
      <c r="C48" s="299"/>
      <c r="D48" s="300"/>
      <c r="E48" s="305"/>
      <c r="F48" s="164"/>
      <c r="G48" s="27"/>
      <c r="H48" s="25"/>
      <c r="I48" s="31"/>
      <c r="J48" s="17"/>
      <c r="K48" s="165"/>
      <c r="L48" s="22"/>
      <c r="M48" s="158"/>
      <c r="N48" s="159"/>
      <c r="O48" s="20"/>
      <c r="P48" s="285"/>
      <c r="Q48" s="283"/>
      <c r="R48" s="286"/>
      <c r="S48" s="49">
        <f>IF(OR(N48="",K48=Paramétrage!$C$10,K48=Paramétrage!$C$13,K48=Paramétrage!$C$17,K48=Paramétrage!$C$20,K48=Paramétrage!$C$24,K48=Paramétrage!$C$27,AND(K48&lt;&gt;Paramétrage!$C$9,O48="Mut+ext")),0,ROUNDUP(M48/N48,0))</f>
        <v>0</v>
      </c>
      <c r="T48" s="188">
        <f>IF(OR(K48="",O48="Mut+ext"),0,IF(VLOOKUP(K48,Paramétrage!$C$6:$E$29,2,0)=0,0,IF(N48="","saisir capacité",L48*S48*VLOOKUP(K48,Paramétrage!$C$6:$E$29,2,0))))</f>
        <v>0</v>
      </c>
      <c r="U48" s="169"/>
      <c r="V48" s="189">
        <f t="shared" ref="V48:V57" si="7">IF(OR(K48="",O48="Mut+ext"),0,IF(ISERROR(T48+U48)=TRUE,T48,T48+U48))</f>
        <v>0</v>
      </c>
      <c r="W48" s="50">
        <f>IF(OR(K48="",O48="Mut+ext"),0,IF(ISERROR(U48+T48*VLOOKUP(K48,Paramétrage!$C$6:$E$29,3,0))=TRUE,V48,U48+T48*VLOOKUP(K48,Paramétrage!$C$6:$E$29,3,0)))</f>
        <v>0</v>
      </c>
      <c r="X48" s="282"/>
      <c r="Y48" s="283"/>
      <c r="Z48" s="284"/>
      <c r="AA48" s="32"/>
      <c r="AB48" s="19"/>
      <c r="AC48" s="33">
        <f>IF(F48="",0,IF(I48="",0,IF(SUMIF($F$48:$F$57,F48,$M$48:$M$57)=0,0,IF(OR(J48="",I48="obligatoire"),AD48/SUMIF($F$48:$F$57,F48,$M$48:$M$57),AD48/(SUMIF($F$48:$F$57,F48,$M$48:$M$57)/J48)))))</f>
        <v>0</v>
      </c>
      <c r="AD48" s="171">
        <f>L48*M48</f>
        <v>0</v>
      </c>
    </row>
    <row r="49" spans="1:30">
      <c r="A49" s="280"/>
      <c r="B49" s="334"/>
      <c r="C49" s="301"/>
      <c r="D49" s="302"/>
      <c r="E49" s="305"/>
      <c r="F49" s="164"/>
      <c r="G49" s="27"/>
      <c r="H49" s="25"/>
      <c r="I49" s="31"/>
      <c r="J49" s="17"/>
      <c r="K49" s="165"/>
      <c r="L49" s="22"/>
      <c r="M49" s="158"/>
      <c r="N49" s="159"/>
      <c r="O49" s="18"/>
      <c r="P49" s="285"/>
      <c r="Q49" s="283"/>
      <c r="R49" s="286"/>
      <c r="S49" s="49">
        <f>IF(OR(N49="",K49=Paramétrage!$C$10,K49=Paramétrage!$C$13,K49=Paramétrage!$C$17,K49=Paramétrage!$C$20,K49=Paramétrage!$C$24,K49=Paramétrage!$C$27,AND(K49&lt;&gt;Paramétrage!$C$9,O49="Mut+ext")),0,ROUNDUP(M49/N49,0))</f>
        <v>0</v>
      </c>
      <c r="T49" s="188">
        <f>IF(OR(K49="",O49="Mut+ext"),0,IF(VLOOKUP(K49,Paramétrage!$C$6:$E$29,2,0)=0,0,IF(N49="","saisir capacité",L49*S49*VLOOKUP(K49,Paramétrage!$C$6:$E$29,2,0))))</f>
        <v>0</v>
      </c>
      <c r="U49" s="169"/>
      <c r="V49" s="189">
        <f t="shared" si="7"/>
        <v>0</v>
      </c>
      <c r="W49" s="50">
        <f>IF(OR(K49="",O49="Mut+ext"),0,IF(ISERROR(U49+T49*VLOOKUP(K49,Paramétrage!$C$6:$E$29,3,0))=TRUE,V49,U49+T49*VLOOKUP(K49,Paramétrage!$C$6:$E$29,3,0)))</f>
        <v>0</v>
      </c>
      <c r="X49" s="282"/>
      <c r="Y49" s="283"/>
      <c r="Z49" s="284"/>
      <c r="AA49" s="151"/>
      <c r="AB49" s="19"/>
      <c r="AC49" s="33">
        <f t="shared" ref="AC49:AC57" si="8">IF(F49="",0,IF(I49="",0,IF(SUMIF($F$48:$F$57,F49,$M$48:$M$57)=0,0,IF(OR(J49="",I49="obligatoire"),AD49/SUMIF($F$48:$F$57,F49,$M$48:$M$57),AD49/(SUMIF($F$48:$F$57,F49,$M$48:$M$57)/J49)))))</f>
        <v>0</v>
      </c>
      <c r="AD49" s="171">
        <f t="shared" ref="AD49:AD57" si="9">L49*M49</f>
        <v>0</v>
      </c>
    </row>
    <row r="50" spans="1:30">
      <c r="A50" s="280"/>
      <c r="B50" s="334"/>
      <c r="C50" s="301"/>
      <c r="D50" s="302"/>
      <c r="E50" s="305"/>
      <c r="F50" s="164"/>
      <c r="G50" s="27"/>
      <c r="H50" s="25"/>
      <c r="I50" s="31"/>
      <c r="J50" s="17"/>
      <c r="K50" s="165"/>
      <c r="L50" s="22"/>
      <c r="M50" s="158"/>
      <c r="N50" s="159"/>
      <c r="O50" s="18"/>
      <c r="P50" s="285"/>
      <c r="Q50" s="283"/>
      <c r="R50" s="286"/>
      <c r="S50" s="49">
        <f>IF(OR(N50="",K50=Paramétrage!$C$10,K50=Paramétrage!$C$13,K50=Paramétrage!$C$17,K50=Paramétrage!$C$20,K50=Paramétrage!$C$24,K50=Paramétrage!$C$27,AND(K50&lt;&gt;Paramétrage!$C$9,O50="Mut+ext")),0,ROUNDUP(M50/N50,0))</f>
        <v>0</v>
      </c>
      <c r="T50" s="188">
        <f>IF(OR(K50="",O50="Mut+ext"),0,IF(VLOOKUP(K50,Paramétrage!$C$6:$E$29,2,0)=0,0,IF(N50="","saisir capacité",L50*S50*VLOOKUP(K50,Paramétrage!$C$6:$E$29,2,0))))</f>
        <v>0</v>
      </c>
      <c r="U50" s="169"/>
      <c r="V50" s="189">
        <f t="shared" si="7"/>
        <v>0</v>
      </c>
      <c r="W50" s="50">
        <f>IF(OR(K50="",O50="Mut+ext"),0,IF(ISERROR(U50+T50*VLOOKUP(K50,Paramétrage!$C$6:$E$29,3,0))=TRUE,V50,U50+T50*VLOOKUP(K50,Paramétrage!$C$6:$E$29,3,0)))</f>
        <v>0</v>
      </c>
      <c r="X50" s="282"/>
      <c r="Y50" s="283"/>
      <c r="Z50" s="284"/>
      <c r="AA50" s="151"/>
      <c r="AB50" s="19"/>
      <c r="AC50" s="33">
        <f t="shared" si="8"/>
        <v>0</v>
      </c>
      <c r="AD50" s="171">
        <f t="shared" si="9"/>
        <v>0</v>
      </c>
    </row>
    <row r="51" spans="1:30">
      <c r="A51" s="280"/>
      <c r="B51" s="334"/>
      <c r="C51" s="301"/>
      <c r="D51" s="302"/>
      <c r="E51" s="305"/>
      <c r="F51" s="164"/>
      <c r="G51" s="27"/>
      <c r="H51" s="25"/>
      <c r="I51" s="31"/>
      <c r="J51" s="17"/>
      <c r="K51" s="165"/>
      <c r="L51" s="22"/>
      <c r="M51" s="158"/>
      <c r="N51" s="159"/>
      <c r="O51" s="18"/>
      <c r="P51" s="285"/>
      <c r="Q51" s="283"/>
      <c r="R51" s="286"/>
      <c r="S51" s="49">
        <f>IF(OR(N51="",K51=Paramétrage!$C$10,K51=Paramétrage!$C$13,K51=Paramétrage!$C$17,K51=Paramétrage!$C$20,K51=Paramétrage!$C$24,K51=Paramétrage!$C$27,AND(K51&lt;&gt;Paramétrage!$C$9,O51="Mut+ext")),0,ROUNDUP(M51/N51,0))</f>
        <v>0</v>
      </c>
      <c r="T51" s="188">
        <f>IF(OR(K51="",O51="Mut+ext"),0,IF(VLOOKUP(K51,Paramétrage!$C$6:$E$29,2,0)=0,0,IF(N51="","saisir capacité",L51*S51*VLOOKUP(K51,Paramétrage!$C$6:$E$29,2,0))))</f>
        <v>0</v>
      </c>
      <c r="U51" s="169"/>
      <c r="V51" s="189">
        <f t="shared" si="7"/>
        <v>0</v>
      </c>
      <c r="W51" s="50">
        <f>IF(OR(K51="",O51="Mut+ext"),0,IF(ISERROR(U51+T51*VLOOKUP(K51,Paramétrage!$C$6:$E$29,3,0))=TRUE,V51,U51+T51*VLOOKUP(K51,Paramétrage!$C$6:$E$29,3,0)))</f>
        <v>0</v>
      </c>
      <c r="X51" s="282"/>
      <c r="Y51" s="283"/>
      <c r="Z51" s="284"/>
      <c r="AA51" s="26"/>
      <c r="AB51" s="19"/>
      <c r="AC51" s="33">
        <f t="shared" si="8"/>
        <v>0</v>
      </c>
      <c r="AD51" s="171">
        <f>L51*M51</f>
        <v>0</v>
      </c>
    </row>
    <row r="52" spans="1:30">
      <c r="A52" s="280"/>
      <c r="B52" s="334"/>
      <c r="C52" s="301"/>
      <c r="D52" s="302"/>
      <c r="E52" s="305"/>
      <c r="F52" s="164"/>
      <c r="G52" s="27"/>
      <c r="H52" s="25"/>
      <c r="I52" s="31"/>
      <c r="J52" s="17"/>
      <c r="K52" s="165"/>
      <c r="L52" s="22"/>
      <c r="M52" s="158"/>
      <c r="N52" s="159"/>
      <c r="O52" s="18"/>
      <c r="P52" s="285"/>
      <c r="Q52" s="283"/>
      <c r="R52" s="286"/>
      <c r="S52" s="49">
        <f>IF(OR(N52="",K52=Paramétrage!$C$10,K52=Paramétrage!$C$13,K52=Paramétrage!$C$17,K52=Paramétrage!$C$20,K52=Paramétrage!$C$24,K52=Paramétrage!$C$27,AND(K52&lt;&gt;Paramétrage!$C$9,O52="Mut+ext")),0,ROUNDUP(M52/N52,0))</f>
        <v>0</v>
      </c>
      <c r="T52" s="188">
        <f>IF(OR(K52="",O52="Mut+ext"),0,IF(VLOOKUP(K52,Paramétrage!$C$6:$E$29,2,0)=0,0,IF(N52="","saisir capacité",L52*S52*VLOOKUP(K52,Paramétrage!$C$6:$E$29,2,0))))</f>
        <v>0</v>
      </c>
      <c r="U52" s="169"/>
      <c r="V52" s="189">
        <f t="shared" si="7"/>
        <v>0</v>
      </c>
      <c r="W52" s="50">
        <f>IF(OR(K52="",O52="Mut+ext"),0,IF(ISERROR(U52+T52*VLOOKUP(K52,Paramétrage!$C$6:$E$29,3,0))=TRUE,V52,U52+T52*VLOOKUP(K52,Paramétrage!$C$6:$E$29,3,0)))</f>
        <v>0</v>
      </c>
      <c r="X52" s="282"/>
      <c r="Y52" s="283"/>
      <c r="Z52" s="284"/>
      <c r="AA52" s="151"/>
      <c r="AB52" s="19"/>
      <c r="AC52" s="33">
        <f t="shared" si="8"/>
        <v>0</v>
      </c>
      <c r="AD52" s="171">
        <f t="shared" si="9"/>
        <v>0</v>
      </c>
    </row>
    <row r="53" spans="1:30">
      <c r="A53" s="280"/>
      <c r="B53" s="334"/>
      <c r="C53" s="301"/>
      <c r="D53" s="302"/>
      <c r="E53" s="305"/>
      <c r="F53" s="164"/>
      <c r="G53" s="67"/>
      <c r="H53" s="25"/>
      <c r="I53" s="24"/>
      <c r="J53" s="17"/>
      <c r="K53" s="165"/>
      <c r="L53" s="21"/>
      <c r="M53" s="173"/>
      <c r="N53" s="159"/>
      <c r="O53" s="18"/>
      <c r="P53" s="285"/>
      <c r="Q53" s="283"/>
      <c r="R53" s="286"/>
      <c r="S53" s="49">
        <f>IF(OR(N53="",K53=Paramétrage!$C$10,K53=Paramétrage!$C$13,K53=Paramétrage!$C$17,K53=Paramétrage!$C$20,K53=Paramétrage!$C$24,K53=Paramétrage!$C$27,AND(K53&lt;&gt;Paramétrage!$C$9,O53="Mut+ext")),0,ROUNDUP(M53/N53,0))</f>
        <v>0</v>
      </c>
      <c r="T53" s="188">
        <f>IF(OR(K53="",O53="Mut+ext"),0,IF(VLOOKUP(K53,Paramétrage!$C$6:$E$29,2,0)=0,0,IF(N53="","saisir capacité",L53*S53*VLOOKUP(K53,Paramétrage!$C$6:$E$29,2,0))))</f>
        <v>0</v>
      </c>
      <c r="U53" s="169"/>
      <c r="V53" s="189">
        <f t="shared" si="7"/>
        <v>0</v>
      </c>
      <c r="W53" s="50">
        <f>IF(OR(K53="",O53="Mut+ext"),0,IF(ISERROR(U53+T53*VLOOKUP(K53,Paramétrage!$C$6:$E$29,3,0))=TRUE,V53,U53+T53*VLOOKUP(K53,Paramétrage!$C$6:$E$29,3,0)))</f>
        <v>0</v>
      </c>
      <c r="X53" s="282"/>
      <c r="Y53" s="283"/>
      <c r="Z53" s="284"/>
      <c r="AA53" s="151"/>
      <c r="AB53" s="19"/>
      <c r="AC53" s="33">
        <f>IF(F53="",0,IF(I53="",0,IF(SUMIF($F$48:$F$57,F53,$M$48:$M$57)=0,0,IF(OR(J53="",I53="obligatoire"),AD53/SUMIF($F$48:$F$57,F53,$M$48:$M$57),AD53/(SUMIF($F$48:$F$57,F53,$M$48:$M$57)/J53)))))</f>
        <v>0</v>
      </c>
      <c r="AD53" s="171">
        <f t="shared" si="9"/>
        <v>0</v>
      </c>
    </row>
    <row r="54" spans="1:30">
      <c r="A54" s="280"/>
      <c r="B54" s="334"/>
      <c r="C54" s="301"/>
      <c r="D54" s="302"/>
      <c r="E54" s="305"/>
      <c r="F54" s="164"/>
      <c r="G54" s="67"/>
      <c r="H54" s="25"/>
      <c r="I54" s="24"/>
      <c r="J54" s="17"/>
      <c r="K54" s="165"/>
      <c r="L54" s="21"/>
      <c r="M54" s="158"/>
      <c r="N54" s="159"/>
      <c r="O54" s="18"/>
      <c r="P54" s="285"/>
      <c r="Q54" s="283"/>
      <c r="R54" s="286"/>
      <c r="S54" s="49">
        <f>IF(OR(N54="",K54=Paramétrage!$C$10,K54=Paramétrage!$C$13,K54=Paramétrage!$C$17,K54=Paramétrage!$C$20,K54=Paramétrage!$C$24,K54=Paramétrage!$C$27,AND(K54&lt;&gt;Paramétrage!$C$9,O54="Mut+ext")),0,ROUNDUP(M54/N54,0))</f>
        <v>0</v>
      </c>
      <c r="T54" s="188">
        <f>IF(OR(K54="",O54="Mut+ext"),0,IF(VLOOKUP(K54,Paramétrage!$C$6:$E$29,2,0)=0,0,IF(N54="","saisir capacité",L54*S54*VLOOKUP(K54,Paramétrage!$C$6:$E$29,2,0))))</f>
        <v>0</v>
      </c>
      <c r="U54" s="169"/>
      <c r="V54" s="189">
        <f t="shared" si="7"/>
        <v>0</v>
      </c>
      <c r="W54" s="50">
        <f>IF(OR(K54="",O54="Mut+ext"),0,IF(ISERROR(U54+T54*VLOOKUP(K54,Paramétrage!$C$6:$E$29,3,0))=TRUE,V54,U54+T54*VLOOKUP(K54,Paramétrage!$C$6:$E$29,3,0)))</f>
        <v>0</v>
      </c>
      <c r="X54" s="282"/>
      <c r="Y54" s="283"/>
      <c r="Z54" s="284"/>
      <c r="AA54" s="151"/>
      <c r="AB54" s="19"/>
      <c r="AC54" s="33">
        <f t="shared" si="8"/>
        <v>0</v>
      </c>
      <c r="AD54" s="171">
        <f t="shared" si="9"/>
        <v>0</v>
      </c>
    </row>
    <row r="55" spans="1:30">
      <c r="A55" s="280"/>
      <c r="B55" s="334"/>
      <c r="C55" s="301"/>
      <c r="D55" s="302"/>
      <c r="E55" s="305"/>
      <c r="F55" s="164"/>
      <c r="G55" s="27"/>
      <c r="H55" s="25"/>
      <c r="I55" s="31"/>
      <c r="J55" s="17"/>
      <c r="K55" s="165"/>
      <c r="L55" s="22"/>
      <c r="M55" s="158"/>
      <c r="N55" s="159"/>
      <c r="O55" s="18"/>
      <c r="P55" s="285"/>
      <c r="Q55" s="283"/>
      <c r="R55" s="286"/>
      <c r="S55" s="49">
        <f>IF(OR(N55="",K55=Paramétrage!$C$10,K55=Paramétrage!$C$13,K55=Paramétrage!$C$17,K55=Paramétrage!$C$20,K55=Paramétrage!$C$24,K55=Paramétrage!$C$27,AND(K55&lt;&gt;Paramétrage!$C$9,O55="Mut+ext")),0,ROUNDUP(M55/N55,0))</f>
        <v>0</v>
      </c>
      <c r="T55" s="188">
        <f>IF(OR(K55="",O55="Mut+ext"),0,IF(VLOOKUP(K55,Paramétrage!$C$6:$E$29,2,0)=0,0,IF(N55="","saisir capacité",L55*S55*VLOOKUP(K55,Paramétrage!$C$6:$E$29,2,0))))</f>
        <v>0</v>
      </c>
      <c r="U55" s="169"/>
      <c r="V55" s="189">
        <f t="shared" si="7"/>
        <v>0</v>
      </c>
      <c r="W55" s="50">
        <f>IF(OR(K55="",O55="Mut+ext"),0,IF(ISERROR(U55+T55*VLOOKUP(K55,Paramétrage!$C$6:$E$29,3,0))=TRUE,V55,U55+T55*VLOOKUP(K55,Paramétrage!$C$6:$E$29,3,0)))</f>
        <v>0</v>
      </c>
      <c r="X55" s="282"/>
      <c r="Y55" s="283"/>
      <c r="Z55" s="284"/>
      <c r="AA55" s="26"/>
      <c r="AB55" s="19"/>
      <c r="AC55" s="33">
        <f t="shared" si="8"/>
        <v>0</v>
      </c>
      <c r="AD55" s="171">
        <f t="shared" si="9"/>
        <v>0</v>
      </c>
    </row>
    <row r="56" spans="1:30">
      <c r="A56" s="280"/>
      <c r="B56" s="334"/>
      <c r="C56" s="301"/>
      <c r="D56" s="302"/>
      <c r="E56" s="305"/>
      <c r="F56" s="164"/>
      <c r="G56" s="27"/>
      <c r="H56" s="25"/>
      <c r="I56" s="31"/>
      <c r="J56" s="17"/>
      <c r="K56" s="165"/>
      <c r="L56" s="22"/>
      <c r="M56" s="158"/>
      <c r="N56" s="159"/>
      <c r="O56" s="18"/>
      <c r="P56" s="285"/>
      <c r="Q56" s="283"/>
      <c r="R56" s="286"/>
      <c r="S56" s="49">
        <f>IF(OR(N56="",K56=Paramétrage!$C$10,K56=Paramétrage!$C$13,K56=Paramétrage!$C$17,K56=Paramétrage!$C$20,K56=Paramétrage!$C$24,K56=Paramétrage!$C$27,AND(K56&lt;&gt;Paramétrage!$C$9,O56="Mut+ext")),0,ROUNDUP(M56/N56,0))</f>
        <v>0</v>
      </c>
      <c r="T56" s="188">
        <f>IF(OR(K56="",O56="Mut+ext"),0,IF(VLOOKUP(K56,Paramétrage!$C$6:$E$29,2,0)=0,0,IF(N56="","saisir capacité",L56*S56*VLOOKUP(K56,Paramétrage!$C$6:$E$29,2,0))))</f>
        <v>0</v>
      </c>
      <c r="U56" s="169"/>
      <c r="V56" s="189">
        <f t="shared" si="7"/>
        <v>0</v>
      </c>
      <c r="W56" s="50">
        <f>IF(OR(K56="",O56="Mut+ext"),0,IF(ISERROR(U56+T56*VLOOKUP(K56,Paramétrage!$C$6:$E$29,3,0))=TRUE,V56,U56+T56*VLOOKUP(K56,Paramétrage!$C$6:$E$29,3,0)))</f>
        <v>0</v>
      </c>
      <c r="X56" s="282"/>
      <c r="Y56" s="283"/>
      <c r="Z56" s="284"/>
      <c r="AA56" s="151"/>
      <c r="AB56" s="19"/>
      <c r="AC56" s="33">
        <f t="shared" si="8"/>
        <v>0</v>
      </c>
      <c r="AD56" s="171">
        <f t="shared" si="9"/>
        <v>0</v>
      </c>
    </row>
    <row r="57" spans="1:30">
      <c r="A57" s="280"/>
      <c r="B57" s="334"/>
      <c r="C57" s="301"/>
      <c r="D57" s="302"/>
      <c r="E57" s="305"/>
      <c r="F57" s="164"/>
      <c r="G57" s="67"/>
      <c r="H57" s="25"/>
      <c r="I57" s="24"/>
      <c r="J57" s="17"/>
      <c r="K57" s="165"/>
      <c r="L57" s="21"/>
      <c r="M57" s="173"/>
      <c r="N57" s="159"/>
      <c r="O57" s="18"/>
      <c r="P57" s="285"/>
      <c r="Q57" s="283"/>
      <c r="R57" s="286"/>
      <c r="S57" s="49">
        <f>IF(OR(N57="",K57=Paramétrage!$C$10,K57=Paramétrage!$C$13,K57=Paramétrage!$C$17,K57=Paramétrage!$C$20,K57=Paramétrage!$C$24,K57=Paramétrage!$C$27,AND(K57&lt;&gt;Paramétrage!$C$9,O57="Mut+ext")),0,ROUNDUP(M57/N57,0))</f>
        <v>0</v>
      </c>
      <c r="T57" s="188">
        <f>IF(OR(K57="",O57="Mut+ext"),0,IF(VLOOKUP(K57,Paramétrage!$C$6:$E$29,2,0)=0,0,IF(N57="","saisir capacité",L57*S57*VLOOKUP(K57,Paramétrage!$C$6:$E$29,2,0))))</f>
        <v>0</v>
      </c>
      <c r="U57" s="169"/>
      <c r="V57" s="189">
        <f t="shared" si="7"/>
        <v>0</v>
      </c>
      <c r="W57" s="50">
        <f>IF(OR(K57="",O57="Mut+ext"),0,IF(ISERROR(U57+T57*VLOOKUP(K57,Paramétrage!$C$6:$E$29,3,0))=TRUE,V57,U57+T57*VLOOKUP(K57,Paramétrage!$C$6:$E$29,3,0)))</f>
        <v>0</v>
      </c>
      <c r="X57" s="282"/>
      <c r="Y57" s="283"/>
      <c r="Z57" s="284"/>
      <c r="AA57" s="151"/>
      <c r="AB57" s="19"/>
      <c r="AC57" s="33">
        <f t="shared" si="8"/>
        <v>0</v>
      </c>
      <c r="AD57" s="171">
        <f t="shared" si="9"/>
        <v>0</v>
      </c>
    </row>
    <row r="58" spans="1:30">
      <c r="A58" s="280"/>
      <c r="B58" s="334"/>
      <c r="C58" s="193"/>
      <c r="D58" s="194"/>
      <c r="E58" s="195"/>
      <c r="F58" s="195"/>
      <c r="G58" s="74"/>
      <c r="H58" s="66"/>
      <c r="I58" s="75"/>
      <c r="J58" s="42"/>
      <c r="K58" s="196"/>
      <c r="L58" s="76">
        <f>AC58</f>
        <v>0</v>
      </c>
      <c r="M58" s="197"/>
      <c r="N58" s="197"/>
      <c r="O58" s="45"/>
      <c r="P58" s="43"/>
      <c r="Q58" s="43"/>
      <c r="R58" s="44"/>
      <c r="S58" s="60"/>
      <c r="T58" s="198">
        <f>SUM(T48:T57)</f>
        <v>0</v>
      </c>
      <c r="U58" s="196">
        <f>SUM(U48:U57)</f>
        <v>0</v>
      </c>
      <c r="V58" s="199">
        <f>SUM(V48:V57)</f>
        <v>0</v>
      </c>
      <c r="W58" s="46">
        <f>SUM(W48:W57)</f>
        <v>0</v>
      </c>
      <c r="X58" s="61"/>
      <c r="Y58" s="62"/>
      <c r="Z58" s="63"/>
      <c r="AA58" s="64"/>
      <c r="AB58" s="65"/>
      <c r="AC58" s="58">
        <f>SUM(AC48:AC57)</f>
        <v>0</v>
      </c>
      <c r="AD58" s="59">
        <f>SUM(AD48:AD57)</f>
        <v>0</v>
      </c>
    </row>
    <row r="59" spans="1:30" ht="15.95" thickBot="1">
      <c r="A59" s="281"/>
      <c r="B59" s="106"/>
      <c r="C59" s="106"/>
      <c r="D59" s="107"/>
      <c r="E59" s="108"/>
      <c r="F59" s="109"/>
      <c r="G59" s="110"/>
      <c r="H59" s="111"/>
      <c r="I59" s="112"/>
      <c r="J59" s="113"/>
      <c r="K59" s="114"/>
      <c r="L59" s="115">
        <f>L58+L47</f>
        <v>54</v>
      </c>
      <c r="M59" s="111"/>
      <c r="N59" s="116"/>
      <c r="O59" s="117"/>
      <c r="P59" s="118"/>
      <c r="Q59" s="118"/>
      <c r="R59" s="119"/>
      <c r="S59" s="120"/>
      <c r="T59" s="121">
        <f>T47+T58</f>
        <v>22</v>
      </c>
      <c r="U59" s="114"/>
      <c r="V59" s="121">
        <f t="shared" ref="V59:W59" si="10">V47+V58</f>
        <v>22</v>
      </c>
      <c r="W59" s="121">
        <f t="shared" si="10"/>
        <v>22</v>
      </c>
      <c r="X59" s="122"/>
      <c r="Y59" s="123"/>
      <c r="Z59" s="124"/>
      <c r="AA59" s="125"/>
      <c r="AB59" s="126"/>
      <c r="AC59" s="72"/>
      <c r="AD59" s="73"/>
    </row>
    <row r="60" spans="1:30" ht="18" customHeight="1"/>
  </sheetData>
  <sheetProtection algorithmName="SHA-512" hashValue="j9V2rqoHWHLQt0Ctn2Utz7H2iipZT1i+ACWudaRv/HfgTdLpL/tNlvoKCTzoageyAQI7Exjm3W1pOfVJiuvgQw==" saltValue="t9hlPeDwoE2XxxoAU9KfBg==" spinCount="100000" sheet="1" formatCells="0" formatRows="0" insertRows="0" autoFilter="0"/>
  <mergeCells count="113">
    <mergeCell ref="X4:Z5"/>
    <mergeCell ref="AA4:AA5"/>
    <mergeCell ref="AB4:AB5"/>
    <mergeCell ref="AC4:AC5"/>
    <mergeCell ref="AD4:AD5"/>
    <mergeCell ref="C5:D5"/>
    <mergeCell ref="K4:K5"/>
    <mergeCell ref="N4:N5"/>
    <mergeCell ref="O4:O5"/>
    <mergeCell ref="P4:R5"/>
    <mergeCell ref="S4:S5"/>
    <mergeCell ref="B4:E4"/>
    <mergeCell ref="F4:F5"/>
    <mergeCell ref="G4:G5"/>
    <mergeCell ref="H4:H5"/>
    <mergeCell ref="I4:I5"/>
    <mergeCell ref="J4:J5"/>
    <mergeCell ref="P13:R13"/>
    <mergeCell ref="X13:Z13"/>
    <mergeCell ref="P15:R15"/>
    <mergeCell ref="X15:Z15"/>
    <mergeCell ref="P16:R16"/>
    <mergeCell ref="X16:Z16"/>
    <mergeCell ref="P10:R10"/>
    <mergeCell ref="X10:Z10"/>
    <mergeCell ref="P11:R11"/>
    <mergeCell ref="X11:Z11"/>
    <mergeCell ref="P12:R12"/>
    <mergeCell ref="X12:Z12"/>
    <mergeCell ref="P17:R17"/>
    <mergeCell ref="X17:Z17"/>
    <mergeCell ref="B21:B31"/>
    <mergeCell ref="C21:D30"/>
    <mergeCell ref="E21:E30"/>
    <mergeCell ref="P21:R21"/>
    <mergeCell ref="X21:Z21"/>
    <mergeCell ref="P22:R22"/>
    <mergeCell ref="X22:Z22"/>
    <mergeCell ref="P23:R23"/>
    <mergeCell ref="B6:B20"/>
    <mergeCell ref="C6:D17"/>
    <mergeCell ref="E6:E17"/>
    <mergeCell ref="P6:R6"/>
    <mergeCell ref="X6:Z6"/>
    <mergeCell ref="P7:R7"/>
    <mergeCell ref="X7:Z7"/>
    <mergeCell ref="P8:R8"/>
    <mergeCell ref="X8:Z8"/>
    <mergeCell ref="P27:R27"/>
    <mergeCell ref="X27:Z27"/>
    <mergeCell ref="P28:R28"/>
    <mergeCell ref="X28:Z28"/>
    <mergeCell ref="P29:R29"/>
    <mergeCell ref="X39:Z39"/>
    <mergeCell ref="P40:R40"/>
    <mergeCell ref="X29:Z29"/>
    <mergeCell ref="X23:Z23"/>
    <mergeCell ref="P24:R24"/>
    <mergeCell ref="X24:Z24"/>
    <mergeCell ref="P25:R25"/>
    <mergeCell ref="X25:Z25"/>
    <mergeCell ref="P26:R26"/>
    <mergeCell ref="X26:Z26"/>
    <mergeCell ref="P35:R35"/>
    <mergeCell ref="X35:Z35"/>
    <mergeCell ref="P44:R44"/>
    <mergeCell ref="X44:Z44"/>
    <mergeCell ref="P37:R37"/>
    <mergeCell ref="X37:Z37"/>
    <mergeCell ref="P38:R38"/>
    <mergeCell ref="X38:Z38"/>
    <mergeCell ref="P30:R30"/>
    <mergeCell ref="X30:Z30"/>
    <mergeCell ref="A33:A59"/>
    <mergeCell ref="B33:B47"/>
    <mergeCell ref="C33:D44"/>
    <mergeCell ref="E33:E44"/>
    <mergeCell ref="P33:R33"/>
    <mergeCell ref="X33:Z33"/>
    <mergeCell ref="P34:R34"/>
    <mergeCell ref="X34:Z34"/>
    <mergeCell ref="A6:A32"/>
    <mergeCell ref="B48:B58"/>
    <mergeCell ref="C48:D57"/>
    <mergeCell ref="E48:E57"/>
    <mergeCell ref="P48:R48"/>
    <mergeCell ref="X48:Z48"/>
    <mergeCell ref="P49:R49"/>
    <mergeCell ref="P39:R39"/>
    <mergeCell ref="P18:R18"/>
    <mergeCell ref="P45:R45"/>
    <mergeCell ref="P56:R56"/>
    <mergeCell ref="X56:Z56"/>
    <mergeCell ref="P57:R57"/>
    <mergeCell ref="X57:Z57"/>
    <mergeCell ref="P53:R53"/>
    <mergeCell ref="X53:Z53"/>
    <mergeCell ref="P54:R54"/>
    <mergeCell ref="X54:Z54"/>
    <mergeCell ref="P55:R55"/>
    <mergeCell ref="X55:Z55"/>
    <mergeCell ref="X40:Z40"/>
    <mergeCell ref="P42:R42"/>
    <mergeCell ref="X42:Z42"/>
    <mergeCell ref="X49:Z49"/>
    <mergeCell ref="P50:R50"/>
    <mergeCell ref="X50:Z50"/>
    <mergeCell ref="P51:R51"/>
    <mergeCell ref="X51:Z51"/>
    <mergeCell ref="P52:R52"/>
    <mergeCell ref="X52:Z52"/>
    <mergeCell ref="P43:R43"/>
    <mergeCell ref="X43:Z43"/>
  </mergeCells>
  <conditionalFormatting sqref="AB15:AB20 X15:X19 AB28:AB30 X28:X30 X43:X46 AB43:AB46 AB55:AB57 X55:X57">
    <cfRule type="expression" dxfId="682" priority="331">
      <formula>$K15=#REF!</formula>
    </cfRule>
    <cfRule type="expression" dxfId="681" priority="332">
      <formula>$K15=#REF!</formula>
    </cfRule>
    <cfRule type="expression" dxfId="680" priority="333">
      <formula>$K15=#REF!</formula>
    </cfRule>
    <cfRule type="expression" dxfId="679" priority="334">
      <formula>$K15=#REF!</formula>
    </cfRule>
  </conditionalFormatting>
  <conditionalFormatting sqref="AB6:AB9">
    <cfRule type="expression" dxfId="678" priority="327">
      <formula>$K6=#REF!</formula>
    </cfRule>
    <cfRule type="expression" dxfId="677" priority="328">
      <formula>$K6=#REF!</formula>
    </cfRule>
    <cfRule type="expression" dxfId="676" priority="329">
      <formula>$K6=#REF!</formula>
    </cfRule>
    <cfRule type="expression" dxfId="675" priority="330">
      <formula>$K6=#REF!</formula>
    </cfRule>
  </conditionalFormatting>
  <conditionalFormatting sqref="X6">
    <cfRule type="expression" dxfId="674" priority="323">
      <formula>$K6=#REF!</formula>
    </cfRule>
    <cfRule type="expression" dxfId="673" priority="324">
      <formula>$K6=#REF!</formula>
    </cfRule>
    <cfRule type="expression" dxfId="672" priority="325">
      <formula>$K6=#REF!</formula>
    </cfRule>
    <cfRule type="expression" dxfId="671" priority="326">
      <formula>$K6=#REF!</formula>
    </cfRule>
  </conditionalFormatting>
  <conditionalFormatting sqref="X20">
    <cfRule type="expression" dxfId="670" priority="319">
      <formula>$K20=#REF!</formula>
    </cfRule>
    <cfRule type="expression" dxfId="669" priority="320">
      <formula>$K20=#REF!</formula>
    </cfRule>
    <cfRule type="expression" dxfId="668" priority="321">
      <formula>$K20=#REF!</formula>
    </cfRule>
    <cfRule type="expression" dxfId="667" priority="322">
      <formula>$K20=#REF!</formula>
    </cfRule>
  </conditionalFormatting>
  <conditionalFormatting sqref="AA6">
    <cfRule type="expression" dxfId="666" priority="315">
      <formula>$K6=#REF!</formula>
    </cfRule>
    <cfRule type="expression" dxfId="665" priority="316">
      <formula>$K6=#REF!</formula>
    </cfRule>
    <cfRule type="expression" dxfId="664" priority="317">
      <formula>$K6=#REF!</formula>
    </cfRule>
    <cfRule type="expression" dxfId="663" priority="318">
      <formula>$K6=#REF!</formula>
    </cfRule>
  </conditionalFormatting>
  <conditionalFormatting sqref="AA7">
    <cfRule type="expression" dxfId="662" priority="311">
      <formula>$K7=#REF!</formula>
    </cfRule>
    <cfRule type="expression" dxfId="661" priority="312">
      <formula>$K7=#REF!</formula>
    </cfRule>
    <cfRule type="expression" dxfId="660" priority="313">
      <formula>$K7=#REF!</formula>
    </cfRule>
    <cfRule type="expression" dxfId="659" priority="314">
      <formula>$K7=#REF!</formula>
    </cfRule>
  </conditionalFormatting>
  <conditionalFormatting sqref="AA15">
    <cfRule type="expression" dxfId="658" priority="303">
      <formula>$K15=#REF!</formula>
    </cfRule>
    <cfRule type="expression" dxfId="657" priority="304">
      <formula>$K15=#REF!</formula>
    </cfRule>
    <cfRule type="expression" dxfId="656" priority="305">
      <formula>$K15=#REF!</formula>
    </cfRule>
    <cfRule type="expression" dxfId="655" priority="306">
      <formula>$K15=#REF!</formula>
    </cfRule>
  </conditionalFormatting>
  <conditionalFormatting sqref="AA16">
    <cfRule type="expression" dxfId="654" priority="299">
      <formula>$K16=#REF!</formula>
    </cfRule>
    <cfRule type="expression" dxfId="653" priority="300">
      <formula>$K16=#REF!</formula>
    </cfRule>
    <cfRule type="expression" dxfId="652" priority="301">
      <formula>$K16=#REF!</formula>
    </cfRule>
    <cfRule type="expression" dxfId="651" priority="302">
      <formula>$K16=#REF!</formula>
    </cfRule>
  </conditionalFormatting>
  <conditionalFormatting sqref="AA17:AA19">
    <cfRule type="expression" dxfId="650" priority="295">
      <formula>$K17=#REF!</formula>
    </cfRule>
    <cfRule type="expression" dxfId="649" priority="296">
      <formula>$K17=#REF!</formula>
    </cfRule>
    <cfRule type="expression" dxfId="648" priority="297">
      <formula>$K17=#REF!</formula>
    </cfRule>
    <cfRule type="expression" dxfId="647" priority="298">
      <formula>$K17=#REF!</formula>
    </cfRule>
  </conditionalFormatting>
  <conditionalFormatting sqref="AA20">
    <cfRule type="expression" dxfId="646" priority="291">
      <formula>$K20=#REF!</formula>
    </cfRule>
    <cfRule type="expression" dxfId="645" priority="292">
      <formula>$K20=#REF!</formula>
    </cfRule>
    <cfRule type="expression" dxfId="644" priority="293">
      <formula>$K20=#REF!</formula>
    </cfRule>
    <cfRule type="expression" dxfId="643" priority="294">
      <formula>$K20=#REF!</formula>
    </cfRule>
  </conditionalFormatting>
  <conditionalFormatting sqref="O20 O28:O32 O47 O55:O59">
    <cfRule type="cellIs" dxfId="642" priority="290" operator="equal">
      <formula>"Mut+ext"</formula>
    </cfRule>
  </conditionalFormatting>
  <conditionalFormatting sqref="X7:X9">
    <cfRule type="expression" dxfId="641" priority="286">
      <formula>$K7=#REF!</formula>
    </cfRule>
    <cfRule type="expression" dxfId="640" priority="287">
      <formula>$K7=#REF!</formula>
    </cfRule>
    <cfRule type="expression" dxfId="639" priority="288">
      <formula>$K7=#REF!</formula>
    </cfRule>
    <cfRule type="expression" dxfId="638" priority="289">
      <formula>$K7=#REF!</formula>
    </cfRule>
  </conditionalFormatting>
  <conditionalFormatting sqref="AB31:AB32">
    <cfRule type="expression" dxfId="637" priority="282">
      <formula>$K31=#REF!</formula>
    </cfRule>
    <cfRule type="expression" dxfId="636" priority="283">
      <formula>$K31=#REF!</formula>
    </cfRule>
    <cfRule type="expression" dxfId="635" priority="284">
      <formula>$K31=#REF!</formula>
    </cfRule>
    <cfRule type="expression" dxfId="634" priority="285">
      <formula>$K31=#REF!</formula>
    </cfRule>
  </conditionalFormatting>
  <conditionalFormatting sqref="AB21:AB23">
    <cfRule type="expression" dxfId="633" priority="278">
      <formula>$K21=#REF!</formula>
    </cfRule>
    <cfRule type="expression" dxfId="632" priority="279">
      <formula>$K21=#REF!</formula>
    </cfRule>
    <cfRule type="expression" dxfId="631" priority="280">
      <formula>$K21=#REF!</formula>
    </cfRule>
    <cfRule type="expression" dxfId="630" priority="281">
      <formula>$K21=#REF!</formula>
    </cfRule>
  </conditionalFormatting>
  <conditionalFormatting sqref="X21">
    <cfRule type="expression" dxfId="629" priority="274">
      <formula>$K21=#REF!</formula>
    </cfRule>
    <cfRule type="expression" dxfId="628" priority="275">
      <formula>$K21=#REF!</formula>
    </cfRule>
    <cfRule type="expression" dxfId="627" priority="276">
      <formula>$K21=#REF!</formula>
    </cfRule>
    <cfRule type="expression" dxfId="626" priority="277">
      <formula>$K21=#REF!</formula>
    </cfRule>
  </conditionalFormatting>
  <conditionalFormatting sqref="X31:X32">
    <cfRule type="expression" dxfId="625" priority="270">
      <formula>$K31=#REF!</formula>
    </cfRule>
    <cfRule type="expression" dxfId="624" priority="271">
      <formula>$K31=#REF!</formula>
    </cfRule>
    <cfRule type="expression" dxfId="623" priority="272">
      <formula>$K31=#REF!</formula>
    </cfRule>
    <cfRule type="expression" dxfId="622" priority="273">
      <formula>$K31=#REF!</formula>
    </cfRule>
  </conditionalFormatting>
  <conditionalFormatting sqref="AA21">
    <cfRule type="expression" dxfId="621" priority="266">
      <formula>$K21=#REF!</formula>
    </cfRule>
    <cfRule type="expression" dxfId="620" priority="267">
      <formula>$K21=#REF!</formula>
    </cfRule>
    <cfRule type="expression" dxfId="619" priority="268">
      <formula>$K21=#REF!</formula>
    </cfRule>
    <cfRule type="expression" dxfId="618" priority="269">
      <formula>$K21=#REF!</formula>
    </cfRule>
  </conditionalFormatting>
  <conditionalFormatting sqref="AA22">
    <cfRule type="expression" dxfId="617" priority="262">
      <formula>$K22=#REF!</formula>
    </cfRule>
    <cfRule type="expression" dxfId="616" priority="263">
      <formula>$K22=#REF!</formula>
    </cfRule>
    <cfRule type="expression" dxfId="615" priority="264">
      <formula>$K22=#REF!</formula>
    </cfRule>
    <cfRule type="expression" dxfId="614" priority="265">
      <formula>$K22=#REF!</formula>
    </cfRule>
  </conditionalFormatting>
  <conditionalFormatting sqref="AA23">
    <cfRule type="expression" dxfId="613" priority="258">
      <formula>$K23=#REF!</formula>
    </cfRule>
    <cfRule type="expression" dxfId="612" priority="259">
      <formula>$K23=#REF!</formula>
    </cfRule>
    <cfRule type="expression" dxfId="611" priority="260">
      <formula>$K23=#REF!</formula>
    </cfRule>
    <cfRule type="expression" dxfId="610" priority="261">
      <formula>$K23=#REF!</formula>
    </cfRule>
  </conditionalFormatting>
  <conditionalFormatting sqref="AA28">
    <cfRule type="expression" dxfId="609" priority="254">
      <formula>$K28=#REF!</formula>
    </cfRule>
    <cfRule type="expression" dxfId="608" priority="255">
      <formula>$K28=#REF!</formula>
    </cfRule>
    <cfRule type="expression" dxfId="607" priority="256">
      <formula>$K28=#REF!</formula>
    </cfRule>
    <cfRule type="expression" dxfId="606" priority="257">
      <formula>$K28=#REF!</formula>
    </cfRule>
  </conditionalFormatting>
  <conditionalFormatting sqref="AA29">
    <cfRule type="expression" dxfId="605" priority="250">
      <formula>$K29=#REF!</formula>
    </cfRule>
    <cfRule type="expression" dxfId="604" priority="251">
      <formula>$K29=#REF!</formula>
    </cfRule>
    <cfRule type="expression" dxfId="603" priority="252">
      <formula>$K29=#REF!</formula>
    </cfRule>
    <cfRule type="expression" dxfId="602" priority="253">
      <formula>$K29=#REF!</formula>
    </cfRule>
  </conditionalFormatting>
  <conditionalFormatting sqref="AA30">
    <cfRule type="expression" dxfId="601" priority="246">
      <formula>$K30=#REF!</formula>
    </cfRule>
    <cfRule type="expression" dxfId="600" priority="247">
      <formula>$K30=#REF!</formula>
    </cfRule>
    <cfRule type="expression" dxfId="599" priority="248">
      <formula>$K30=#REF!</formula>
    </cfRule>
    <cfRule type="expression" dxfId="598" priority="249">
      <formula>$K30=#REF!</formula>
    </cfRule>
  </conditionalFormatting>
  <conditionalFormatting sqref="AA31:AA32">
    <cfRule type="expression" dxfId="597" priority="242">
      <formula>$K31=#REF!</formula>
    </cfRule>
    <cfRule type="expression" dxfId="596" priority="243">
      <formula>$K31=#REF!</formula>
    </cfRule>
    <cfRule type="expression" dxfId="595" priority="244">
      <formula>$K31=#REF!</formula>
    </cfRule>
    <cfRule type="expression" dxfId="594" priority="245">
      <formula>$K31=#REF!</formula>
    </cfRule>
  </conditionalFormatting>
  <conditionalFormatting sqref="O21:O23">
    <cfRule type="cellIs" dxfId="593" priority="241" operator="equal">
      <formula>"Mut+ext"</formula>
    </cfRule>
  </conditionalFormatting>
  <conditionalFormatting sqref="X22:X23">
    <cfRule type="expression" dxfId="592" priority="237">
      <formula>$K22=#REF!</formula>
    </cfRule>
    <cfRule type="expression" dxfId="591" priority="238">
      <formula>$K22=#REF!</formula>
    </cfRule>
    <cfRule type="expression" dxfId="590" priority="239">
      <formula>$K22=#REF!</formula>
    </cfRule>
    <cfRule type="expression" dxfId="589" priority="240">
      <formula>$K22=#REF!</formula>
    </cfRule>
  </conditionalFormatting>
  <conditionalFormatting sqref="AB47">
    <cfRule type="expression" dxfId="588" priority="233">
      <formula>$K47=#REF!</formula>
    </cfRule>
    <cfRule type="expression" dxfId="587" priority="234">
      <formula>$K47=#REF!</formula>
    </cfRule>
    <cfRule type="expression" dxfId="586" priority="235">
      <formula>$K47=#REF!</formula>
    </cfRule>
    <cfRule type="expression" dxfId="585" priority="236">
      <formula>$K47=#REF!</formula>
    </cfRule>
  </conditionalFormatting>
  <conditionalFormatting sqref="AB33:AB37">
    <cfRule type="expression" dxfId="584" priority="229">
      <formula>$K33=#REF!</formula>
    </cfRule>
    <cfRule type="expression" dxfId="583" priority="230">
      <formula>$K33=#REF!</formula>
    </cfRule>
    <cfRule type="expression" dxfId="582" priority="231">
      <formula>$K33=#REF!</formula>
    </cfRule>
    <cfRule type="expression" dxfId="581" priority="232">
      <formula>$K33=#REF!</formula>
    </cfRule>
  </conditionalFormatting>
  <conditionalFormatting sqref="X33">
    <cfRule type="expression" dxfId="580" priority="225">
      <formula>$K33=#REF!</formula>
    </cfRule>
    <cfRule type="expression" dxfId="579" priority="226">
      <formula>$K33=#REF!</formula>
    </cfRule>
    <cfRule type="expression" dxfId="578" priority="227">
      <formula>$K33=#REF!</formula>
    </cfRule>
    <cfRule type="expression" dxfId="577" priority="228">
      <formula>$K33=#REF!</formula>
    </cfRule>
  </conditionalFormatting>
  <conditionalFormatting sqref="X47">
    <cfRule type="expression" dxfId="576" priority="221">
      <formula>$K47=#REF!</formula>
    </cfRule>
    <cfRule type="expression" dxfId="575" priority="222">
      <formula>$K47=#REF!</formula>
    </cfRule>
    <cfRule type="expression" dxfId="574" priority="223">
      <formula>$K47=#REF!</formula>
    </cfRule>
    <cfRule type="expression" dxfId="573" priority="224">
      <formula>$K47=#REF!</formula>
    </cfRule>
  </conditionalFormatting>
  <conditionalFormatting sqref="AA33">
    <cfRule type="expression" dxfId="572" priority="217">
      <formula>$K33=#REF!</formula>
    </cfRule>
    <cfRule type="expression" dxfId="571" priority="218">
      <formula>$K33=#REF!</formula>
    </cfRule>
    <cfRule type="expression" dxfId="570" priority="219">
      <formula>$K33=#REF!</formula>
    </cfRule>
    <cfRule type="expression" dxfId="569" priority="220">
      <formula>$K33=#REF!</formula>
    </cfRule>
  </conditionalFormatting>
  <conditionalFormatting sqref="AA34">
    <cfRule type="expression" dxfId="568" priority="213">
      <formula>$K34=#REF!</formula>
    </cfRule>
    <cfRule type="expression" dxfId="567" priority="214">
      <formula>$K34=#REF!</formula>
    </cfRule>
    <cfRule type="expression" dxfId="566" priority="215">
      <formula>$K34=#REF!</formula>
    </cfRule>
    <cfRule type="expression" dxfId="565" priority="216">
      <formula>$K34=#REF!</formula>
    </cfRule>
  </conditionalFormatting>
  <conditionalFormatting sqref="AA37">
    <cfRule type="expression" dxfId="564" priority="205">
      <formula>$K37=#REF!</formula>
    </cfRule>
    <cfRule type="expression" dxfId="563" priority="206">
      <formula>$K37=#REF!</formula>
    </cfRule>
    <cfRule type="expression" dxfId="562" priority="207">
      <formula>$K37=#REF!</formula>
    </cfRule>
    <cfRule type="expression" dxfId="561" priority="208">
      <formula>$K37=#REF!</formula>
    </cfRule>
  </conditionalFormatting>
  <conditionalFormatting sqref="AA43">
    <cfRule type="expression" dxfId="560" priority="201">
      <formula>$K43=#REF!</formula>
    </cfRule>
    <cfRule type="expression" dxfId="559" priority="202">
      <formula>$K43=#REF!</formula>
    </cfRule>
    <cfRule type="expression" dxfId="558" priority="203">
      <formula>$K43=#REF!</formula>
    </cfRule>
    <cfRule type="expression" dxfId="557" priority="204">
      <formula>$K43=#REF!</formula>
    </cfRule>
  </conditionalFormatting>
  <conditionalFormatting sqref="AA44:AA46">
    <cfRule type="expression" dxfId="556" priority="197">
      <formula>$K44=#REF!</formula>
    </cfRule>
    <cfRule type="expression" dxfId="555" priority="198">
      <formula>$K44=#REF!</formula>
    </cfRule>
    <cfRule type="expression" dxfId="554" priority="199">
      <formula>$K44=#REF!</formula>
    </cfRule>
    <cfRule type="expression" dxfId="553" priority="200">
      <formula>$K44=#REF!</formula>
    </cfRule>
  </conditionalFormatting>
  <conditionalFormatting sqref="AA47">
    <cfRule type="expression" dxfId="552" priority="193">
      <formula>$K47=#REF!</formula>
    </cfRule>
    <cfRule type="expression" dxfId="551" priority="194">
      <formula>$K47=#REF!</formula>
    </cfRule>
    <cfRule type="expression" dxfId="550" priority="195">
      <formula>$K47=#REF!</formula>
    </cfRule>
    <cfRule type="expression" dxfId="549" priority="196">
      <formula>$K47=#REF!</formula>
    </cfRule>
  </conditionalFormatting>
  <conditionalFormatting sqref="X34:X37">
    <cfRule type="expression" dxfId="548" priority="188">
      <formula>$K34=#REF!</formula>
    </cfRule>
    <cfRule type="expression" dxfId="547" priority="189">
      <formula>$K34=#REF!</formula>
    </cfRule>
    <cfRule type="expression" dxfId="546" priority="190">
      <formula>$K34=#REF!</formula>
    </cfRule>
    <cfRule type="expression" dxfId="545" priority="191">
      <formula>$K34=#REF!</formula>
    </cfRule>
  </conditionalFormatting>
  <conditionalFormatting sqref="AB58:AB59">
    <cfRule type="expression" dxfId="544" priority="184">
      <formula>$K58=#REF!</formula>
    </cfRule>
    <cfRule type="expression" dxfId="543" priority="185">
      <formula>$K58=#REF!</formula>
    </cfRule>
    <cfRule type="expression" dxfId="542" priority="186">
      <formula>$K58=#REF!</formula>
    </cfRule>
    <cfRule type="expression" dxfId="541" priority="187">
      <formula>$K58=#REF!</formula>
    </cfRule>
  </conditionalFormatting>
  <conditionalFormatting sqref="AB48:AB50">
    <cfRule type="expression" dxfId="540" priority="180">
      <formula>$K48=#REF!</formula>
    </cfRule>
    <cfRule type="expression" dxfId="539" priority="181">
      <formula>$K48=#REF!</formula>
    </cfRule>
    <cfRule type="expression" dxfId="538" priority="182">
      <formula>$K48=#REF!</formula>
    </cfRule>
    <cfRule type="expression" dxfId="537" priority="183">
      <formula>$K48=#REF!</formula>
    </cfRule>
  </conditionalFormatting>
  <conditionalFormatting sqref="X48">
    <cfRule type="expression" dxfId="536" priority="176">
      <formula>$K48=#REF!</formula>
    </cfRule>
    <cfRule type="expression" dxfId="535" priority="177">
      <formula>$K48=#REF!</formula>
    </cfRule>
    <cfRule type="expression" dxfId="534" priority="178">
      <formula>$K48=#REF!</formula>
    </cfRule>
    <cfRule type="expression" dxfId="533" priority="179">
      <formula>$K48=#REF!</formula>
    </cfRule>
  </conditionalFormatting>
  <conditionalFormatting sqref="X58:X59">
    <cfRule type="expression" dxfId="532" priority="172">
      <formula>$K58=#REF!</formula>
    </cfRule>
    <cfRule type="expression" dxfId="531" priority="173">
      <formula>$K58=#REF!</formula>
    </cfRule>
    <cfRule type="expression" dxfId="530" priority="174">
      <formula>$K58=#REF!</formula>
    </cfRule>
    <cfRule type="expression" dxfId="529" priority="175">
      <formula>$K58=#REF!</formula>
    </cfRule>
  </conditionalFormatting>
  <conditionalFormatting sqref="AA48">
    <cfRule type="expression" dxfId="528" priority="168">
      <formula>$K48=#REF!</formula>
    </cfRule>
    <cfRule type="expression" dxfId="527" priority="169">
      <formula>$K48=#REF!</formula>
    </cfRule>
    <cfRule type="expression" dxfId="526" priority="170">
      <formula>$K48=#REF!</formula>
    </cfRule>
    <cfRule type="expression" dxfId="525" priority="171">
      <formula>$K48=#REF!</formula>
    </cfRule>
  </conditionalFormatting>
  <conditionalFormatting sqref="AA49">
    <cfRule type="expression" dxfId="524" priority="164">
      <formula>$K49=#REF!</formula>
    </cfRule>
    <cfRule type="expression" dxfId="523" priority="165">
      <formula>$K49=#REF!</formula>
    </cfRule>
    <cfRule type="expression" dxfId="522" priority="166">
      <formula>$K49=#REF!</formula>
    </cfRule>
    <cfRule type="expression" dxfId="521" priority="167">
      <formula>$K49=#REF!</formula>
    </cfRule>
  </conditionalFormatting>
  <conditionalFormatting sqref="AA50">
    <cfRule type="expression" dxfId="520" priority="160">
      <formula>$K50=#REF!</formula>
    </cfRule>
    <cfRule type="expression" dxfId="519" priority="161">
      <formula>$K50=#REF!</formula>
    </cfRule>
    <cfRule type="expression" dxfId="518" priority="162">
      <formula>$K50=#REF!</formula>
    </cfRule>
    <cfRule type="expression" dxfId="517" priority="163">
      <formula>$K50=#REF!</formula>
    </cfRule>
  </conditionalFormatting>
  <conditionalFormatting sqref="AA55">
    <cfRule type="expression" dxfId="516" priority="156">
      <formula>$K55=#REF!</formula>
    </cfRule>
    <cfRule type="expression" dxfId="515" priority="157">
      <formula>$K55=#REF!</formula>
    </cfRule>
    <cfRule type="expression" dxfId="514" priority="158">
      <formula>$K55=#REF!</formula>
    </cfRule>
    <cfRule type="expression" dxfId="513" priority="159">
      <formula>$K55=#REF!</formula>
    </cfRule>
  </conditionalFormatting>
  <conditionalFormatting sqref="AA56">
    <cfRule type="expression" dxfId="512" priority="152">
      <formula>$K56=#REF!</formula>
    </cfRule>
    <cfRule type="expression" dxfId="511" priority="153">
      <formula>$K56=#REF!</formula>
    </cfRule>
    <cfRule type="expression" dxfId="510" priority="154">
      <formula>$K56=#REF!</formula>
    </cfRule>
    <cfRule type="expression" dxfId="509" priority="155">
      <formula>$K56=#REF!</formula>
    </cfRule>
  </conditionalFormatting>
  <conditionalFormatting sqref="AA57">
    <cfRule type="expression" dxfId="508" priority="148">
      <formula>$K57=#REF!</formula>
    </cfRule>
    <cfRule type="expression" dxfId="507" priority="149">
      <formula>$K57=#REF!</formula>
    </cfRule>
    <cfRule type="expression" dxfId="506" priority="150">
      <formula>$K57=#REF!</formula>
    </cfRule>
    <cfRule type="expression" dxfId="505" priority="151">
      <formula>$K57=#REF!</formula>
    </cfRule>
  </conditionalFormatting>
  <conditionalFormatting sqref="AA58:AA59">
    <cfRule type="expression" dxfId="504" priority="144">
      <formula>$K58=#REF!</formula>
    </cfRule>
    <cfRule type="expression" dxfId="503" priority="145">
      <formula>$K58=#REF!</formula>
    </cfRule>
    <cfRule type="expression" dxfId="502" priority="146">
      <formula>$K58=#REF!</formula>
    </cfRule>
    <cfRule type="expression" dxfId="501" priority="147">
      <formula>$K58=#REF!</formula>
    </cfRule>
  </conditionalFormatting>
  <conditionalFormatting sqref="O48:O50">
    <cfRule type="cellIs" dxfId="500" priority="143" operator="equal">
      <formula>"Mut+ext"</formula>
    </cfRule>
  </conditionalFormatting>
  <conditionalFormatting sqref="X49:X50">
    <cfRule type="expression" dxfId="499" priority="139">
      <formula>$K49=#REF!</formula>
    </cfRule>
    <cfRule type="expression" dxfId="498" priority="140">
      <formula>$K49=#REF!</formula>
    </cfRule>
    <cfRule type="expression" dxfId="497" priority="141">
      <formula>$K49=#REF!</formula>
    </cfRule>
    <cfRule type="expression" dxfId="496" priority="142">
      <formula>$K49=#REF!</formula>
    </cfRule>
  </conditionalFormatting>
  <conditionalFormatting sqref="AB10:AB14">
    <cfRule type="expression" dxfId="495" priority="134">
      <formula>$K10=#REF!</formula>
    </cfRule>
    <cfRule type="expression" dxfId="494" priority="135">
      <formula>$K10=#REF!</formula>
    </cfRule>
    <cfRule type="expression" dxfId="493" priority="136">
      <formula>$K10=#REF!</formula>
    </cfRule>
    <cfRule type="expression" dxfId="492" priority="137">
      <formula>$K10=#REF!</formula>
    </cfRule>
  </conditionalFormatting>
  <conditionalFormatting sqref="AA10">
    <cfRule type="expression" dxfId="491" priority="130">
      <formula>$K10=#REF!</formula>
    </cfRule>
    <cfRule type="expression" dxfId="490" priority="131">
      <formula>$K10=#REF!</formula>
    </cfRule>
    <cfRule type="expression" dxfId="489" priority="132">
      <formula>$K10=#REF!</formula>
    </cfRule>
    <cfRule type="expression" dxfId="488" priority="133">
      <formula>$K10=#REF!</formula>
    </cfRule>
  </conditionalFormatting>
  <conditionalFormatting sqref="AA11">
    <cfRule type="expression" dxfId="487" priority="126">
      <formula>$K11=#REF!</formula>
    </cfRule>
    <cfRule type="expression" dxfId="486" priority="127">
      <formula>$K11=#REF!</formula>
    </cfRule>
    <cfRule type="expression" dxfId="485" priority="128">
      <formula>$K11=#REF!</formula>
    </cfRule>
    <cfRule type="expression" dxfId="484" priority="129">
      <formula>$K11=#REF!</formula>
    </cfRule>
  </conditionalFormatting>
  <conditionalFormatting sqref="AA12">
    <cfRule type="expression" dxfId="483" priority="118">
      <formula>$K12=#REF!</formula>
    </cfRule>
    <cfRule type="expression" dxfId="482" priority="119">
      <formula>$K12=#REF!</formula>
    </cfRule>
    <cfRule type="expression" dxfId="481" priority="120">
      <formula>$K12=#REF!</formula>
    </cfRule>
    <cfRule type="expression" dxfId="480" priority="121">
      <formula>$K12=#REF!</formula>
    </cfRule>
  </conditionalFormatting>
  <conditionalFormatting sqref="X10:X14">
    <cfRule type="expression" dxfId="479" priority="113">
      <formula>$K10=#REF!</formula>
    </cfRule>
    <cfRule type="expression" dxfId="478" priority="114">
      <formula>$K10=#REF!</formula>
    </cfRule>
    <cfRule type="expression" dxfId="477" priority="115">
      <formula>$K10=#REF!</formula>
    </cfRule>
    <cfRule type="expression" dxfId="476" priority="116">
      <formula>$K10=#REF!</formula>
    </cfRule>
  </conditionalFormatting>
  <conditionalFormatting sqref="AB24:AB27">
    <cfRule type="expression" dxfId="475" priority="108">
      <formula>$K24=#REF!</formula>
    </cfRule>
    <cfRule type="expression" dxfId="474" priority="109">
      <formula>$K24=#REF!</formula>
    </cfRule>
    <cfRule type="expression" dxfId="473" priority="110">
      <formula>$K24=#REF!</formula>
    </cfRule>
    <cfRule type="expression" dxfId="472" priority="111">
      <formula>$K24=#REF!</formula>
    </cfRule>
  </conditionalFormatting>
  <conditionalFormatting sqref="AA24">
    <cfRule type="expression" dxfId="471" priority="104">
      <formula>$K24=#REF!</formula>
    </cfRule>
    <cfRule type="expression" dxfId="470" priority="105">
      <formula>$K24=#REF!</formula>
    </cfRule>
    <cfRule type="expression" dxfId="469" priority="106">
      <formula>$K24=#REF!</formula>
    </cfRule>
    <cfRule type="expression" dxfId="468" priority="107">
      <formula>$K24=#REF!</formula>
    </cfRule>
  </conditionalFormatting>
  <conditionalFormatting sqref="AA25">
    <cfRule type="expression" dxfId="467" priority="100">
      <formula>$K25=#REF!</formula>
    </cfRule>
    <cfRule type="expression" dxfId="466" priority="101">
      <formula>$K25=#REF!</formula>
    </cfRule>
    <cfRule type="expression" dxfId="465" priority="102">
      <formula>$K25=#REF!</formula>
    </cfRule>
    <cfRule type="expression" dxfId="464" priority="103">
      <formula>$K25=#REF!</formula>
    </cfRule>
  </conditionalFormatting>
  <conditionalFormatting sqref="AA27">
    <cfRule type="expression" dxfId="463" priority="96">
      <formula>$K27=#REF!</formula>
    </cfRule>
    <cfRule type="expression" dxfId="462" priority="97">
      <formula>$K27=#REF!</formula>
    </cfRule>
    <cfRule type="expression" dxfId="461" priority="98">
      <formula>$K27=#REF!</formula>
    </cfRule>
    <cfRule type="expression" dxfId="460" priority="99">
      <formula>$K27=#REF!</formula>
    </cfRule>
  </conditionalFormatting>
  <conditionalFormatting sqref="AA26">
    <cfRule type="expression" dxfId="459" priority="92">
      <formula>$K26=#REF!</formula>
    </cfRule>
    <cfRule type="expression" dxfId="458" priority="93">
      <formula>$K26=#REF!</formula>
    </cfRule>
    <cfRule type="expression" dxfId="457" priority="94">
      <formula>$K26=#REF!</formula>
    </cfRule>
    <cfRule type="expression" dxfId="456" priority="95">
      <formula>$K26=#REF!</formula>
    </cfRule>
  </conditionalFormatting>
  <conditionalFormatting sqref="O24:O27">
    <cfRule type="cellIs" dxfId="455" priority="91" operator="equal">
      <formula>"Mut+ext"</formula>
    </cfRule>
  </conditionalFormatting>
  <conditionalFormatting sqref="X24:X27">
    <cfRule type="expression" dxfId="454" priority="87">
      <formula>$K24=#REF!</formula>
    </cfRule>
    <cfRule type="expression" dxfId="453" priority="88">
      <formula>$K24=#REF!</formula>
    </cfRule>
    <cfRule type="expression" dxfId="452" priority="89">
      <formula>$K24=#REF!</formula>
    </cfRule>
    <cfRule type="expression" dxfId="451" priority="90">
      <formula>$K24=#REF!</formula>
    </cfRule>
  </conditionalFormatting>
  <conditionalFormatting sqref="AB38:AB42">
    <cfRule type="expression" dxfId="450" priority="83">
      <formula>$K38=#REF!</formula>
    </cfRule>
    <cfRule type="expression" dxfId="449" priority="84">
      <formula>$K38=#REF!</formula>
    </cfRule>
    <cfRule type="expression" dxfId="448" priority="85">
      <formula>$K38=#REF!</formula>
    </cfRule>
    <cfRule type="expression" dxfId="447" priority="86">
      <formula>$K38=#REF!</formula>
    </cfRule>
  </conditionalFormatting>
  <conditionalFormatting sqref="AA38">
    <cfRule type="expression" dxfId="446" priority="79">
      <formula>$K38=#REF!</formula>
    </cfRule>
    <cfRule type="expression" dxfId="445" priority="80">
      <formula>$K38=#REF!</formula>
    </cfRule>
    <cfRule type="expression" dxfId="444" priority="81">
      <formula>$K38=#REF!</formula>
    </cfRule>
    <cfRule type="expression" dxfId="443" priority="82">
      <formula>$K38=#REF!</formula>
    </cfRule>
  </conditionalFormatting>
  <conditionalFormatting sqref="AA42">
    <cfRule type="expression" dxfId="442" priority="75">
      <formula>$K42=#REF!</formula>
    </cfRule>
    <cfRule type="expression" dxfId="441" priority="76">
      <formula>$K42=#REF!</formula>
    </cfRule>
    <cfRule type="expression" dxfId="440" priority="77">
      <formula>$K42=#REF!</formula>
    </cfRule>
    <cfRule type="expression" dxfId="439" priority="78">
      <formula>$K42=#REF!</formula>
    </cfRule>
  </conditionalFormatting>
  <conditionalFormatting sqref="AA39">
    <cfRule type="expression" dxfId="438" priority="71">
      <formula>$K39=#REF!</formula>
    </cfRule>
    <cfRule type="expression" dxfId="437" priority="72">
      <formula>$K39=#REF!</formula>
    </cfRule>
    <cfRule type="expression" dxfId="436" priority="73">
      <formula>$K39=#REF!</formula>
    </cfRule>
    <cfRule type="expression" dxfId="435" priority="74">
      <formula>$K39=#REF!</formula>
    </cfRule>
  </conditionalFormatting>
  <conditionalFormatting sqref="X38:X42">
    <cfRule type="expression" dxfId="434" priority="66">
      <formula>$K38=#REF!</formula>
    </cfRule>
    <cfRule type="expression" dxfId="433" priority="67">
      <formula>$K38=#REF!</formula>
    </cfRule>
    <cfRule type="expression" dxfId="432" priority="68">
      <formula>$K38=#REF!</formula>
    </cfRule>
    <cfRule type="expression" dxfId="431" priority="69">
      <formula>$K38=#REF!</formula>
    </cfRule>
  </conditionalFormatting>
  <conditionalFormatting sqref="AB51:AB54">
    <cfRule type="expression" dxfId="430" priority="62">
      <formula>$K51=#REF!</formula>
    </cfRule>
    <cfRule type="expression" dxfId="429" priority="63">
      <formula>$K51=#REF!</formula>
    </cfRule>
    <cfRule type="expression" dxfId="428" priority="64">
      <formula>$K51=#REF!</formula>
    </cfRule>
    <cfRule type="expression" dxfId="427" priority="65">
      <formula>$K51=#REF!</formula>
    </cfRule>
  </conditionalFormatting>
  <conditionalFormatting sqref="AA51">
    <cfRule type="expression" dxfId="426" priority="58">
      <formula>$K51=#REF!</formula>
    </cfRule>
    <cfRule type="expression" dxfId="425" priority="59">
      <formula>$K51=#REF!</formula>
    </cfRule>
    <cfRule type="expression" dxfId="424" priority="60">
      <formula>$K51=#REF!</formula>
    </cfRule>
    <cfRule type="expression" dxfId="423" priority="61">
      <formula>$K51=#REF!</formula>
    </cfRule>
  </conditionalFormatting>
  <conditionalFormatting sqref="AA52">
    <cfRule type="expression" dxfId="422" priority="54">
      <formula>$K52=#REF!</formula>
    </cfRule>
    <cfRule type="expression" dxfId="421" priority="55">
      <formula>$K52=#REF!</formula>
    </cfRule>
    <cfRule type="expression" dxfId="420" priority="56">
      <formula>$K52=#REF!</formula>
    </cfRule>
    <cfRule type="expression" dxfId="419" priority="57">
      <formula>$K52=#REF!</formula>
    </cfRule>
  </conditionalFormatting>
  <conditionalFormatting sqref="AA54">
    <cfRule type="expression" dxfId="418" priority="50">
      <formula>$K54=#REF!</formula>
    </cfRule>
    <cfRule type="expression" dxfId="417" priority="51">
      <formula>$K54=#REF!</formula>
    </cfRule>
    <cfRule type="expression" dxfId="416" priority="52">
      <formula>$K54=#REF!</formula>
    </cfRule>
    <cfRule type="expression" dxfId="415" priority="53">
      <formula>$K54=#REF!</formula>
    </cfRule>
  </conditionalFormatting>
  <conditionalFormatting sqref="AA53">
    <cfRule type="expression" dxfId="414" priority="46">
      <formula>$K53=#REF!</formula>
    </cfRule>
    <cfRule type="expression" dxfId="413" priority="47">
      <formula>$K53=#REF!</formula>
    </cfRule>
    <cfRule type="expression" dxfId="412" priority="48">
      <formula>$K53=#REF!</formula>
    </cfRule>
    <cfRule type="expression" dxfId="411" priority="49">
      <formula>$K53=#REF!</formula>
    </cfRule>
  </conditionalFormatting>
  <conditionalFormatting sqref="O51:O54">
    <cfRule type="cellIs" dxfId="410" priority="45" operator="equal">
      <formula>"Mut+ext"</formula>
    </cfRule>
  </conditionalFormatting>
  <conditionalFormatting sqref="X51:X54">
    <cfRule type="expression" dxfId="409" priority="41">
      <formula>$K51=#REF!</formula>
    </cfRule>
    <cfRule type="expression" dxfId="408" priority="42">
      <formula>$K51=#REF!</formula>
    </cfRule>
    <cfRule type="expression" dxfId="407" priority="43">
      <formula>$K51=#REF!</formula>
    </cfRule>
    <cfRule type="expression" dxfId="406" priority="44">
      <formula>$K51=#REF!</formula>
    </cfRule>
  </conditionalFormatting>
  <conditionalFormatting sqref="O8:O9 O15">
    <cfRule type="cellIs" dxfId="405" priority="40" operator="equal">
      <formula>"Mut+ext"</formula>
    </cfRule>
  </conditionalFormatting>
  <conditionalFormatting sqref="O13:O14 O10">
    <cfRule type="cellIs" dxfId="404" priority="39" operator="equal">
      <formula>"Mut+ext"</formula>
    </cfRule>
  </conditionalFormatting>
  <conditionalFormatting sqref="O40:O41 O37">
    <cfRule type="cellIs" dxfId="403" priority="35" operator="equal">
      <formula>"Mut+ext"</formula>
    </cfRule>
  </conditionalFormatting>
  <conditionalFormatting sqref="O33:O36 O42">
    <cfRule type="cellIs" dxfId="402" priority="36" operator="equal">
      <formula>"Mut+ext"</formula>
    </cfRule>
  </conditionalFormatting>
  <conditionalFormatting sqref="O38">
    <cfRule type="cellIs" dxfId="401" priority="34" operator="equal">
      <formula>"Mut+ext"</formula>
    </cfRule>
  </conditionalFormatting>
  <conditionalFormatting sqref="AA8:AA9">
    <cfRule type="expression" dxfId="400" priority="29">
      <formula>$K8=#REF!</formula>
    </cfRule>
    <cfRule type="expression" dxfId="399" priority="30">
      <formula>$K8=#REF!</formula>
    </cfRule>
    <cfRule type="expression" dxfId="398" priority="31">
      <formula>$K8=#REF!</formula>
    </cfRule>
    <cfRule type="expression" dxfId="397" priority="32">
      <formula>$K8=#REF!</formula>
    </cfRule>
  </conditionalFormatting>
  <conditionalFormatting sqref="AA13:AA14">
    <cfRule type="expression" dxfId="396" priority="25">
      <formula>$K13=#REF!</formula>
    </cfRule>
    <cfRule type="expression" dxfId="395" priority="26">
      <formula>$K13=#REF!</formula>
    </cfRule>
    <cfRule type="expression" dxfId="394" priority="27">
      <formula>$K13=#REF!</formula>
    </cfRule>
    <cfRule type="expression" dxfId="393" priority="28">
      <formula>$K13=#REF!</formula>
    </cfRule>
  </conditionalFormatting>
  <conditionalFormatting sqref="AA35:AA36">
    <cfRule type="expression" dxfId="392" priority="21">
      <formula>$K35=#REF!</formula>
    </cfRule>
    <cfRule type="expression" dxfId="391" priority="22">
      <formula>$K35=#REF!</formula>
    </cfRule>
    <cfRule type="expression" dxfId="390" priority="23">
      <formula>$K35=#REF!</formula>
    </cfRule>
    <cfRule type="expression" dxfId="389" priority="24">
      <formula>$K35=#REF!</formula>
    </cfRule>
  </conditionalFormatting>
  <conditionalFormatting sqref="AA40:AA41">
    <cfRule type="expression" dxfId="388" priority="17">
      <formula>$K40=#REF!</formula>
    </cfRule>
    <cfRule type="expression" dxfId="387" priority="18">
      <formula>$K40=#REF!</formula>
    </cfRule>
    <cfRule type="expression" dxfId="386" priority="19">
      <formula>$K40=#REF!</formula>
    </cfRule>
    <cfRule type="expression" dxfId="385" priority="20">
      <formula>$K40=#REF!</formula>
    </cfRule>
  </conditionalFormatting>
  <conditionalFormatting sqref="O19">
    <cfRule type="cellIs" dxfId="384" priority="15" operator="equal">
      <formula>"Mut+ext"</formula>
    </cfRule>
  </conditionalFormatting>
  <conditionalFormatting sqref="O7">
    <cfRule type="cellIs" dxfId="383" priority="11" operator="equal">
      <formula>"Mut+ext"</formula>
    </cfRule>
  </conditionalFormatting>
  <conditionalFormatting sqref="G46">
    <cfRule type="cellIs" dxfId="382" priority="13" operator="equal">
      <formula>"Mut+ext"</formula>
    </cfRule>
  </conditionalFormatting>
  <conditionalFormatting sqref="O6">
    <cfRule type="cellIs" dxfId="381" priority="12" operator="equal">
      <formula>"Mut+ext"</formula>
    </cfRule>
  </conditionalFormatting>
  <conditionalFormatting sqref="O39">
    <cfRule type="cellIs" dxfId="380" priority="7" operator="equal">
      <formula>"Mut+ext"</formula>
    </cfRule>
  </conditionalFormatting>
  <conditionalFormatting sqref="O11">
    <cfRule type="cellIs" dxfId="379" priority="9" operator="equal">
      <formula>"Mut+ext"</formula>
    </cfRule>
  </conditionalFormatting>
  <conditionalFormatting sqref="O12">
    <cfRule type="cellIs" dxfId="378" priority="8" operator="equal">
      <formula>"Mut+ext"</formula>
    </cfRule>
  </conditionalFormatting>
  <conditionalFormatting sqref="O17">
    <cfRule type="cellIs" dxfId="377" priority="6" operator="equal">
      <formula>"Mut+ext"</formula>
    </cfRule>
  </conditionalFormatting>
  <conditionalFormatting sqref="O16">
    <cfRule type="cellIs" dxfId="376" priority="5" operator="equal">
      <formula>"Mut+ext"</formula>
    </cfRule>
  </conditionalFormatting>
  <conditionalFormatting sqref="O18">
    <cfRule type="cellIs" dxfId="375" priority="4" operator="equal">
      <formula>"Mut+ext"</formula>
    </cfRule>
  </conditionalFormatting>
  <conditionalFormatting sqref="O44">
    <cfRule type="cellIs" dxfId="374" priority="3" operator="equal">
      <formula>"Mut+ext"</formula>
    </cfRule>
  </conditionalFormatting>
  <conditionalFormatting sqref="O43">
    <cfRule type="cellIs" dxfId="373" priority="2" operator="equal">
      <formula>"Mut+ext"</formula>
    </cfRule>
  </conditionalFormatting>
  <conditionalFormatting sqref="O45">
    <cfRule type="cellIs" dxfId="372" priority="1" operator="equal">
      <formula>"Mut+ext"</formula>
    </cfRule>
  </conditionalFormatting>
  <dataValidations count="4">
    <dataValidation type="list" allowBlank="1" showInputMessage="1" showErrorMessage="1" sqref="O6:O19 O21:O30 O48:O57 G46 O33:O45" xr:uid="{00000000-0002-0000-0600-000000000000}">
      <formula1>"Non,Mut,Mut+ext"</formula1>
    </dataValidation>
    <dataValidation type="list" allowBlank="1" showInputMessage="1" showErrorMessage="1" sqref="K20 K31:K32" xr:uid="{00000000-0002-0000-0600-000001000000}">
      <formula1>$B$4:$B$15</formula1>
    </dataValidation>
    <dataValidation type="list" allowBlank="1" showInputMessage="1" showErrorMessage="1" sqref="J6:J46 J48:J57" xr:uid="{00000000-0002-0000-0600-000002000000}">
      <formula1>"1,2,3,4"</formula1>
    </dataValidation>
    <dataValidation type="list" allowBlank="1" showInputMessage="1" showErrorMessage="1" sqref="I6:I46 I48:I57" xr:uid="{00000000-0002-0000-0600-000003000000}">
      <formula1>"Obligatoire,Option"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4000000}">
          <x14:formula1>
            <xm:f>Paramétrage!$K$6:$K$41</xm:f>
          </x14:formula1>
          <xm:sqref>H6:H19 H33:H46 H21:H30 H48:H57</xm:sqref>
        </x14:dataValidation>
        <x14:dataValidation type="list" allowBlank="1" showInputMessage="1" showErrorMessage="1" xr:uid="{00000000-0002-0000-0600-000005000000}">
          <x14:formula1>
            <xm:f>Paramétrage!$C$6:$C$29</xm:f>
          </x14:formula1>
          <xm:sqref>K33:K46 K6:K19 K21:K30 K48:K57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AE72"/>
  <sheetViews>
    <sheetView zoomScale="70" zoomScaleNormal="70" workbookViewId="0">
      <pane xSplit="7" ySplit="5" topLeftCell="H6" activePane="bottomRight" state="frozen"/>
      <selection pane="bottomRight" activeCell="L54" sqref="L54"/>
      <selection pane="bottomLeft" activeCell="B2" sqref="B2"/>
      <selection pane="topRight" activeCell="B2" sqref="B2"/>
    </sheetView>
  </sheetViews>
  <sheetFormatPr defaultColWidth="11.42578125" defaultRowHeight="15.6" outlineLevelCol="1"/>
  <cols>
    <col min="1" max="1" width="11.42578125" style="9"/>
    <col min="2" max="3" width="8.85546875" style="9" customWidth="1"/>
    <col min="4" max="4" width="10" style="9" customWidth="1"/>
    <col min="5" max="6" width="8.85546875" style="9" customWidth="1"/>
    <col min="7" max="7" width="31.85546875" style="10" customWidth="1"/>
    <col min="8" max="8" width="11.85546875" style="10" customWidth="1"/>
    <col min="9" max="9" width="13" style="10" customWidth="1"/>
    <col min="10" max="10" width="9.42578125" style="10" customWidth="1"/>
    <col min="11" max="11" width="10" style="10" customWidth="1"/>
    <col min="12" max="12" width="11.85546875" style="10" customWidth="1"/>
    <col min="13" max="15" width="11.42578125" style="10" customWidth="1"/>
    <col min="16" max="17" width="12.42578125" style="10" customWidth="1"/>
    <col min="18" max="18" width="27" style="10" bestFit="1" customWidth="1"/>
    <col min="19" max="19" width="11.85546875" style="11" customWidth="1"/>
    <col min="20" max="25" width="12.42578125" style="10" customWidth="1"/>
    <col min="26" max="26" width="34" style="10" customWidth="1"/>
    <col min="27" max="28" width="51.140625" style="10" customWidth="1"/>
    <col min="29" max="29" width="11.140625" style="10" hidden="1" customWidth="1" outlineLevel="1"/>
    <col min="30" max="30" width="10.85546875" style="10" hidden="1" customWidth="1" outlineLevel="1"/>
    <col min="31" max="31" width="11.42578125" style="10" customWidth="1" collapsed="1"/>
    <col min="32" max="32" width="11.42578125" style="10" customWidth="1"/>
    <col min="33" max="16384" width="11.42578125" style="10"/>
  </cols>
  <sheetData>
    <row r="2" spans="1:30" ht="26.1">
      <c r="B2" s="130" t="s">
        <v>135</v>
      </c>
    </row>
    <row r="3" spans="1:30" ht="18" customHeight="1" thickBot="1">
      <c r="A3" s="69"/>
      <c r="G3" s="9"/>
      <c r="H3" s="9"/>
      <c r="I3" s="9"/>
      <c r="J3" s="9"/>
      <c r="S3" s="10"/>
    </row>
    <row r="4" spans="1:30" ht="68.849999999999994" customHeight="1">
      <c r="A4" s="167"/>
      <c r="B4" s="297" t="s">
        <v>10</v>
      </c>
      <c r="C4" s="298"/>
      <c r="D4" s="298"/>
      <c r="E4" s="298"/>
      <c r="F4" s="317" t="s">
        <v>11</v>
      </c>
      <c r="G4" s="319" t="s">
        <v>12</v>
      </c>
      <c r="H4" s="307" t="s">
        <v>13</v>
      </c>
      <c r="I4" s="307" t="s">
        <v>14</v>
      </c>
      <c r="J4" s="319" t="s">
        <v>15</v>
      </c>
      <c r="K4" s="317" t="s">
        <v>16</v>
      </c>
      <c r="L4" s="153" t="s">
        <v>17</v>
      </c>
      <c r="M4" s="131" t="s">
        <v>18</v>
      </c>
      <c r="N4" s="311" t="s">
        <v>19</v>
      </c>
      <c r="O4" s="313" t="s">
        <v>20</v>
      </c>
      <c r="P4" s="311" t="s">
        <v>21</v>
      </c>
      <c r="Q4" s="322"/>
      <c r="R4" s="323"/>
      <c r="S4" s="307" t="s">
        <v>22</v>
      </c>
      <c r="T4" s="23" t="s">
        <v>23</v>
      </c>
      <c r="U4" s="13" t="s">
        <v>24</v>
      </c>
      <c r="V4" s="13" t="s">
        <v>25</v>
      </c>
      <c r="W4" s="12" t="s">
        <v>26</v>
      </c>
      <c r="X4" s="327" t="s">
        <v>27</v>
      </c>
      <c r="Y4" s="322"/>
      <c r="Z4" s="322"/>
      <c r="AA4" s="317" t="s">
        <v>28</v>
      </c>
      <c r="AB4" s="315" t="s">
        <v>29</v>
      </c>
      <c r="AC4" s="307" t="s">
        <v>30</v>
      </c>
      <c r="AD4" s="309" t="s">
        <v>31</v>
      </c>
    </row>
    <row r="5" spans="1:30" ht="15.95" thickBot="1">
      <c r="A5" s="167"/>
      <c r="B5" s="71" t="s">
        <v>32</v>
      </c>
      <c r="C5" s="333" t="s">
        <v>33</v>
      </c>
      <c r="D5" s="308"/>
      <c r="E5" s="154" t="s">
        <v>34</v>
      </c>
      <c r="F5" s="318"/>
      <c r="G5" s="320"/>
      <c r="H5" s="321"/>
      <c r="I5" s="321"/>
      <c r="J5" s="320"/>
      <c r="K5" s="318"/>
      <c r="L5" s="30">
        <f>+L38+L71</f>
        <v>152</v>
      </c>
      <c r="M5" s="132"/>
      <c r="N5" s="312"/>
      <c r="O5" s="314"/>
      <c r="P5" s="312"/>
      <c r="Q5" s="324"/>
      <c r="R5" s="325"/>
      <c r="S5" s="321"/>
      <c r="T5" s="30">
        <f>+T38+T71</f>
        <v>176</v>
      </c>
      <c r="U5" s="30">
        <f>+U38+U71</f>
        <v>0</v>
      </c>
      <c r="V5" s="30">
        <f>+V38+V71</f>
        <v>176</v>
      </c>
      <c r="W5" s="30">
        <f>+W38+W71</f>
        <v>176</v>
      </c>
      <c r="X5" s="328"/>
      <c r="Y5" s="324"/>
      <c r="Z5" s="324"/>
      <c r="AA5" s="326"/>
      <c r="AB5" s="316"/>
      <c r="AC5" s="308"/>
      <c r="AD5" s="310"/>
    </row>
    <row r="6" spans="1:30" ht="15.75" customHeight="1">
      <c r="A6" s="277" t="s">
        <v>149</v>
      </c>
      <c r="B6" s="334" t="s">
        <v>150</v>
      </c>
      <c r="C6" s="299" t="s">
        <v>136</v>
      </c>
      <c r="D6" s="300"/>
      <c r="E6" s="305">
        <v>6</v>
      </c>
      <c r="F6" s="164" t="s">
        <v>151</v>
      </c>
      <c r="G6" s="27" t="s">
        <v>176</v>
      </c>
      <c r="H6" s="25"/>
      <c r="I6" s="31" t="s">
        <v>40</v>
      </c>
      <c r="J6" s="17"/>
      <c r="K6" s="165" t="s">
        <v>49</v>
      </c>
      <c r="L6" s="22">
        <v>22</v>
      </c>
      <c r="M6" s="158">
        <v>10</v>
      </c>
      <c r="N6" s="159">
        <v>350</v>
      </c>
      <c r="O6" s="20" t="s">
        <v>64</v>
      </c>
      <c r="P6" s="285" t="s">
        <v>138</v>
      </c>
      <c r="Q6" s="283"/>
      <c r="R6" s="286"/>
      <c r="S6" s="47">
        <f>IF(OR(N6="",K6=Paramétrage!$C$10,K6=Paramétrage!$C$13,K6=Paramétrage!$C$17,K6=Paramétrage!$C$20,K6=Paramétrage!$C$24,K6=Paramétrage!$C$27,AND(K6&lt;&gt;Paramétrage!$C$9,O6="Mut+ext")),0,ROUNDUP(M6/N6,0))</f>
        <v>0</v>
      </c>
      <c r="T6" s="168">
        <f>IF(OR(K6="",O6="Mut+ext"),0,IF(VLOOKUP(K6,Paramétrage!$C$6:$E$29,2,0)=0,0,IF(N6="","saisir capacité",L6*S6*VLOOKUP(K6,Paramétrage!$C$6:$E$29,2,0))))</f>
        <v>0</v>
      </c>
      <c r="U6" s="169"/>
      <c r="V6" s="170">
        <f t="shared" ref="V6:V25" si="0">IF(OR(K6="",O6="Mut+ext"),0,IF(ISERROR(T6+U6)=TRUE,T6,T6+U6))</f>
        <v>0</v>
      </c>
      <c r="W6" s="48">
        <f>IF(OR(K6="",O6="Mut+ext"),0,IF(ISERROR(U6+T6*VLOOKUP(K6,Paramétrage!$C$6:$E$29,3,0))=TRUE,V6,U6+T6*VLOOKUP(K6,Paramétrage!$C$6:$E$29,3,0)))</f>
        <v>0</v>
      </c>
      <c r="X6" s="282"/>
      <c r="Y6" s="283"/>
      <c r="Z6" s="284"/>
      <c r="AA6" s="32" t="s">
        <v>84</v>
      </c>
      <c r="AB6" s="19"/>
      <c r="AC6" s="33">
        <f>IF(F6="",0,IF(I6="",0,IF(SUMIF($F$6:$F$25,F6,$M$6:$M$25)=0,0,IF(OR(J6="",I6="obligatoire"),AD6/SUMIF($F$6:$F$25,F6,$M$6:$M$25),AD6/(SUMIF($F$6:$F$25,F6,$M$6:$M$25)/J6)))))</f>
        <v>2.9333333333333331</v>
      </c>
      <c r="AD6" s="171">
        <f t="shared" ref="AD6:AD25" si="1">L6*M6</f>
        <v>220</v>
      </c>
    </row>
    <row r="7" spans="1:30" ht="15.75" customHeight="1">
      <c r="A7" s="278"/>
      <c r="B7" s="334"/>
      <c r="C7" s="301"/>
      <c r="D7" s="302"/>
      <c r="E7" s="305"/>
      <c r="F7" s="164" t="s">
        <v>153</v>
      </c>
      <c r="G7" s="27" t="s">
        <v>176</v>
      </c>
      <c r="H7" s="25"/>
      <c r="I7" s="31" t="s">
        <v>40</v>
      </c>
      <c r="J7" s="17"/>
      <c r="K7" s="165" t="s">
        <v>41</v>
      </c>
      <c r="L7" s="225">
        <v>22</v>
      </c>
      <c r="M7" s="158">
        <v>10</v>
      </c>
      <c r="N7" s="159">
        <v>25</v>
      </c>
      <c r="O7" s="18" t="s">
        <v>42</v>
      </c>
      <c r="P7" s="285"/>
      <c r="Q7" s="283"/>
      <c r="R7" s="286"/>
      <c r="S7" s="47">
        <f>IF(OR(N7="",K7=Paramétrage!$C$10,K7=Paramétrage!$C$13,K7=Paramétrage!$C$17,K7=Paramétrage!$C$20,K7=Paramétrage!$C$24,K7=Paramétrage!$C$27,AND(K7&lt;&gt;Paramétrage!$C$9,O7="Mut+ext")),0,ROUNDUP(M7/N7,0))</f>
        <v>1</v>
      </c>
      <c r="T7" s="168">
        <f>IF(OR(K7="",O7="Mut+ext"),0,IF(VLOOKUP(K7,Paramétrage!$C$6:$E$29,2,0)=0,0,IF(N7="","saisir capacité",L7*S7*VLOOKUP(K7,Paramétrage!$C$6:$E$29,2,0))))</f>
        <v>22</v>
      </c>
      <c r="U7" s="169"/>
      <c r="V7" s="170">
        <f t="shared" si="0"/>
        <v>22</v>
      </c>
      <c r="W7" s="48">
        <f>IF(OR(K7="",O7="Mut+ext"),0,IF(ISERROR(U7+T7*VLOOKUP(K7,Paramétrage!$C$6:$E$29,3,0))=TRUE,V7,U7+T7*VLOOKUP(K7,Paramétrage!$C$6:$E$29,3,0)))</f>
        <v>22</v>
      </c>
      <c r="X7" s="282"/>
      <c r="Y7" s="283"/>
      <c r="Z7" s="284"/>
      <c r="AA7" s="151" t="s">
        <v>86</v>
      </c>
      <c r="AB7" s="19"/>
      <c r="AC7" s="33">
        <f>IF(F7="",0,IF(I7="",0,IF(SUMIF($F$6:$F$25,F7,$M$6:$M$25)=0,0,IF(OR(J7="",I7="obligatoire"),AD7/SUMIF($F$6:$F$25,F7,$M$6:$M$25),AD7/(SUMIF($F$6:$F$25,F7,$M$6:$M$25)/J7)))))</f>
        <v>2.9333333333333331</v>
      </c>
      <c r="AD7" s="172">
        <f t="shared" si="1"/>
        <v>220</v>
      </c>
    </row>
    <row r="8" spans="1:30" ht="15.75" customHeight="1">
      <c r="A8" s="278"/>
      <c r="B8" s="334"/>
      <c r="C8" s="301"/>
      <c r="D8" s="302"/>
      <c r="E8" s="305"/>
      <c r="F8" s="164" t="s">
        <v>154</v>
      </c>
      <c r="G8" s="230" t="s">
        <v>155</v>
      </c>
      <c r="H8" s="231"/>
      <c r="I8" s="232" t="s">
        <v>61</v>
      </c>
      <c r="J8" s="233"/>
      <c r="K8" s="234" t="s">
        <v>41</v>
      </c>
      <c r="L8" s="225"/>
      <c r="M8" s="158"/>
      <c r="N8" s="159"/>
      <c r="O8" s="18"/>
      <c r="P8" s="285"/>
      <c r="Q8" s="283"/>
      <c r="R8" s="286"/>
      <c r="S8" s="47">
        <f>IF(OR(N8="",K8=Paramétrage!$C$10,K8=Paramétrage!$C$13,K8=Paramétrage!$C$17,K8=Paramétrage!$C$20,K8=Paramétrage!$C$24,K8=Paramétrage!$C$27,AND(K8&lt;&gt;Paramétrage!$C$9,O8="Mut+ext")),0,ROUNDUP(M8/N8,0))</f>
        <v>0</v>
      </c>
      <c r="T8" s="168" t="str">
        <f>IF(OR(K8="",O8="Mut+ext"),0,IF(VLOOKUP(K8,Paramétrage!$C$6:$E$29,2,0)=0,0,IF(N8="","saisir capacité",L8*S8*VLOOKUP(K8,Paramétrage!$C$6:$E$29,2,0))))</f>
        <v>saisir capacité</v>
      </c>
      <c r="U8" s="169"/>
      <c r="V8" s="170" t="str">
        <f t="shared" si="0"/>
        <v>saisir capacité</v>
      </c>
      <c r="W8" s="48" t="str">
        <f>IF(OR(K8="",O8="Mut+ext"),0,IF(ISERROR(U8+T8*VLOOKUP(K8,Paramétrage!$C$6:$E$29,3,0))=TRUE,V8,U8+T8*VLOOKUP(K8,Paramétrage!$C$6:$E$29,3,0)))</f>
        <v>saisir capacité</v>
      </c>
      <c r="X8" s="282"/>
      <c r="Y8" s="283"/>
      <c r="Z8" s="284"/>
      <c r="AA8" s="151" t="s">
        <v>89</v>
      </c>
      <c r="AB8" s="19"/>
      <c r="AC8" s="33">
        <f>IF(F8="",0,IF(I8="",0,IF(SUMIF($F$6:$F$25,F8,$M$6:$M$25)=0,0,IF(OR(J8="",I8="obligatoire"),AD8/SUMIF($F$6:$F$25,F8,$M$6:$M$25),AD8/(SUMIF($F$6:$F$25,F8,$M$6:$M$25)/J8)))))</f>
        <v>0</v>
      </c>
      <c r="AD8" s="172">
        <f t="shared" ref="AD8:AD17" si="2">L8*M8</f>
        <v>0</v>
      </c>
    </row>
    <row r="9" spans="1:30" ht="15.75" customHeight="1">
      <c r="A9" s="278"/>
      <c r="B9" s="334"/>
      <c r="C9" s="301"/>
      <c r="D9" s="302"/>
      <c r="E9" s="305"/>
      <c r="F9" s="164" t="s">
        <v>156</v>
      </c>
      <c r="G9" s="230" t="s">
        <v>91</v>
      </c>
      <c r="H9" s="231"/>
      <c r="I9" s="232" t="s">
        <v>61</v>
      </c>
      <c r="J9" s="233"/>
      <c r="K9" s="234" t="s">
        <v>41</v>
      </c>
      <c r="L9" s="225"/>
      <c r="M9" s="158"/>
      <c r="N9" s="159"/>
      <c r="O9" s="18"/>
      <c r="P9" s="162"/>
      <c r="Q9" s="151"/>
      <c r="R9" s="163"/>
      <c r="S9" s="47"/>
      <c r="T9" s="168"/>
      <c r="U9" s="169"/>
      <c r="V9" s="170"/>
      <c r="W9" s="48"/>
      <c r="X9" s="160"/>
      <c r="Y9" s="151"/>
      <c r="Z9" s="161"/>
      <c r="AA9" s="151"/>
      <c r="AB9" s="19"/>
      <c r="AC9" s="33"/>
      <c r="AD9" s="172"/>
    </row>
    <row r="10" spans="1:30">
      <c r="A10" s="278"/>
      <c r="B10" s="334"/>
      <c r="C10" s="301"/>
      <c r="D10" s="302"/>
      <c r="E10" s="305"/>
      <c r="F10" s="164"/>
      <c r="G10" s="27"/>
      <c r="H10" s="25"/>
      <c r="I10" s="31"/>
      <c r="J10" s="17"/>
      <c r="K10" s="165"/>
      <c r="L10" s="22"/>
      <c r="M10" s="158"/>
      <c r="N10" s="159"/>
      <c r="O10" s="18"/>
      <c r="P10" s="285"/>
      <c r="Q10" s="283"/>
      <c r="R10" s="286"/>
      <c r="S10" s="47">
        <f>IF(OR(N10="",K10=Paramétrage!$C$10,K10=Paramétrage!$C$13,K10=Paramétrage!$C$17,K10=Paramétrage!$C$20,K10=Paramétrage!$C$24,K10=Paramétrage!$C$27,AND(K10&lt;&gt;Paramétrage!$C$9,O10="Mut+ext")),0,ROUNDUP(M10/N10,0))</f>
        <v>0</v>
      </c>
      <c r="T10" s="168">
        <f>IF(OR(K10="",O10="Mut+ext"),0,IF(VLOOKUP(K10,Paramétrage!$C$6:$E$29,2,0)=0,0,IF(N10="","saisir capacité",L10*S10*VLOOKUP(K10,Paramétrage!$C$6:$E$29,2,0))))</f>
        <v>0</v>
      </c>
      <c r="U10" s="169"/>
      <c r="V10" s="170">
        <f t="shared" ref="V10:V17" si="3">IF(OR(K10="",O10="Mut+ext"),0,IF(ISERROR(T10+U10)=TRUE,T10,T10+U10))</f>
        <v>0</v>
      </c>
      <c r="W10" s="48">
        <f>IF(OR(K10="",O10="Mut+ext"),0,IF(ISERROR(U10+T10*VLOOKUP(K10,Paramétrage!$C$6:$E$29,3,0))=TRUE,V10,U10+T10*VLOOKUP(K10,Paramétrage!$C$6:$E$29,3,0)))</f>
        <v>0</v>
      </c>
      <c r="X10" s="282"/>
      <c r="Y10" s="283"/>
      <c r="Z10" s="284"/>
      <c r="AA10" s="151"/>
      <c r="AB10" s="19"/>
      <c r="AC10" s="33">
        <f>IF(F10="",0,IF(I10="",0,IF(SUMIF($F$6:$F$25,F10,$M$6:$M$25)=0,0,IF(OR(J10="",I10="obligatoire"),AD10/SUMIF($F$6:$F$25,F10,$M$6:$M$25),AD10/(SUMIF($F$6:$F$25,F10,$M$6:$M$25)/J10)))))</f>
        <v>0</v>
      </c>
      <c r="AD10" s="172">
        <f t="shared" si="2"/>
        <v>0</v>
      </c>
    </row>
    <row r="11" spans="1:30">
      <c r="A11" s="278"/>
      <c r="B11" s="334"/>
      <c r="C11" s="301"/>
      <c r="D11" s="302"/>
      <c r="E11" s="305"/>
      <c r="F11" s="164" t="s">
        <v>151</v>
      </c>
      <c r="G11" s="27" t="s">
        <v>177</v>
      </c>
      <c r="H11" s="25"/>
      <c r="I11" s="31" t="s">
        <v>40</v>
      </c>
      <c r="J11" s="17"/>
      <c r="K11" s="165" t="s">
        <v>49</v>
      </c>
      <c r="L11" s="22">
        <v>22</v>
      </c>
      <c r="M11" s="158">
        <v>50</v>
      </c>
      <c r="N11" s="159">
        <v>350</v>
      </c>
      <c r="O11" s="18" t="s">
        <v>64</v>
      </c>
      <c r="P11" s="285" t="s">
        <v>82</v>
      </c>
      <c r="Q11" s="283"/>
      <c r="R11" s="286"/>
      <c r="S11" s="47">
        <f>IF(OR(N11="",K11=Paramétrage!$C$10,K11=Paramétrage!$C$13,K11=Paramétrage!$C$17,K11=Paramétrage!$C$20,K11=Paramétrage!$C$24,K11=Paramétrage!$C$27,AND(K11&lt;&gt;Paramétrage!$C$9,O11="Mut+ext")),0,ROUNDUP(M11/N11,0))</f>
        <v>0</v>
      </c>
      <c r="T11" s="168">
        <f>IF(OR(K11="",O11="Mut+ext"),0,IF(VLOOKUP(K11,Paramétrage!$C$6:$E$29,2,0)=0,0,IF(N11="","saisir capacité",L11*S11*VLOOKUP(K11,Paramétrage!$C$6:$E$29,2,0))))</f>
        <v>0</v>
      </c>
      <c r="U11" s="169"/>
      <c r="V11" s="170">
        <f t="shared" si="3"/>
        <v>0</v>
      </c>
      <c r="W11" s="48">
        <f>IF(OR(K11="",O11="Mut+ext"),0,IF(ISERROR(U11+T11*VLOOKUP(K11,Paramétrage!$C$6:$E$29,3,0))=TRUE,V11,U11+T11*VLOOKUP(K11,Paramétrage!$C$6:$E$29,3,0)))</f>
        <v>0</v>
      </c>
      <c r="X11" s="282"/>
      <c r="Y11" s="283"/>
      <c r="Z11" s="284"/>
      <c r="AA11" s="151" t="s">
        <v>84</v>
      </c>
      <c r="AB11" s="19"/>
      <c r="AC11" s="33">
        <f>IF(F11="",0,IF(I11="",0,IF(SUMIF($F$6:$F$25,F11,$M$6:$M$25)=0,0,IF(OR(J11="",I11="obligatoire"),AD11/SUMIF($F$6:$F$25,F11,$M$6:$M$25),AD11/(SUMIF($F$6:$F$25,F11,$M$6:$M$25)/J11)))))</f>
        <v>14.666666666666666</v>
      </c>
      <c r="AD11" s="172">
        <f t="shared" si="2"/>
        <v>1100</v>
      </c>
    </row>
    <row r="12" spans="1:30">
      <c r="A12" s="278"/>
      <c r="B12" s="334"/>
      <c r="C12" s="301"/>
      <c r="D12" s="302"/>
      <c r="E12" s="305"/>
      <c r="F12" s="164" t="s">
        <v>153</v>
      </c>
      <c r="G12" s="27" t="s">
        <v>177</v>
      </c>
      <c r="H12" s="25"/>
      <c r="I12" s="31" t="s">
        <v>40</v>
      </c>
      <c r="J12" s="17"/>
      <c r="K12" s="165" t="s">
        <v>41</v>
      </c>
      <c r="L12" s="225">
        <v>22</v>
      </c>
      <c r="M12" s="158">
        <v>50</v>
      </c>
      <c r="N12" s="159">
        <v>25</v>
      </c>
      <c r="O12" s="18" t="s">
        <v>42</v>
      </c>
      <c r="P12" s="285"/>
      <c r="Q12" s="283"/>
      <c r="R12" s="286"/>
      <c r="S12" s="47">
        <f>IF(OR(N12="",K12=Paramétrage!$C$10,K12=Paramétrage!$C$13,K12=Paramétrage!$C$17,K12=Paramétrage!$C$20,K12=Paramétrage!$C$24,K12=Paramétrage!$C$27,AND(K12&lt;&gt;Paramétrage!$C$9,O12="Mut+ext")),0,ROUNDUP(M12/N12,0))</f>
        <v>2</v>
      </c>
      <c r="T12" s="168">
        <f>IF(OR(K12="",O12="Mut+ext"),0,IF(VLOOKUP(K12,Paramétrage!$C$6:$E$29,2,0)=0,0,IF(N12="","saisir capacité",L12*S12*VLOOKUP(K12,Paramétrage!$C$6:$E$29,2,0))))</f>
        <v>44</v>
      </c>
      <c r="U12" s="169"/>
      <c r="V12" s="170">
        <f t="shared" si="3"/>
        <v>44</v>
      </c>
      <c r="W12" s="48">
        <f>IF(OR(K12="",O12="Mut+ext"),0,IF(ISERROR(U12+T12*VLOOKUP(K12,Paramétrage!$C$6:$E$29,3,0))=TRUE,V12,U12+T12*VLOOKUP(K12,Paramétrage!$C$6:$E$29,3,0)))</f>
        <v>44</v>
      </c>
      <c r="X12" s="282"/>
      <c r="Y12" s="283"/>
      <c r="Z12" s="284"/>
      <c r="AA12" s="151" t="s">
        <v>86</v>
      </c>
      <c r="AB12" s="19"/>
      <c r="AC12" s="33">
        <f>IF(F12="",0,IF(I12="",0,IF(SUMIF($F$6:$F$25,F12,$M$6:$M$25)=0,0,IF(OR(J12="",I12="obligatoire"),AD12/SUMIF($F$6:$F$25,F12,$M$6:$M$25),AD12/(SUMIF($F$6:$F$25,F12,$M$6:$M$25)/J12)))))</f>
        <v>14.666666666666666</v>
      </c>
      <c r="AD12" s="172">
        <f t="shared" si="2"/>
        <v>1100</v>
      </c>
    </row>
    <row r="13" spans="1:30">
      <c r="A13" s="278"/>
      <c r="B13" s="334"/>
      <c r="C13" s="301"/>
      <c r="D13" s="302"/>
      <c r="E13" s="305"/>
      <c r="F13" s="164" t="s">
        <v>154</v>
      </c>
      <c r="G13" s="230" t="s">
        <v>158</v>
      </c>
      <c r="H13" s="231"/>
      <c r="I13" s="232" t="s">
        <v>61</v>
      </c>
      <c r="J13" s="233"/>
      <c r="K13" s="234" t="s">
        <v>41</v>
      </c>
      <c r="L13" s="225"/>
      <c r="M13" s="158"/>
      <c r="N13" s="159"/>
      <c r="O13" s="18"/>
      <c r="P13" s="285"/>
      <c r="Q13" s="283"/>
      <c r="R13" s="286"/>
      <c r="S13" s="47">
        <f>IF(OR(N13="",K13=Paramétrage!$C$10,K13=Paramétrage!$C$13,K13=Paramétrage!$C$17,K13=Paramétrage!$C$20,K13=Paramétrage!$C$24,K13=Paramétrage!$C$27,AND(K13&lt;&gt;Paramétrage!$C$9,O13="Mut+ext")),0,ROUNDUP(M13/N13,0))</f>
        <v>0</v>
      </c>
      <c r="T13" s="168" t="str">
        <f>IF(OR(K13="",O13="Mut+ext"),0,IF(VLOOKUP(K13,Paramétrage!$C$6:$E$29,2,0)=0,0,IF(N13="","saisir capacité",L13*S13*VLOOKUP(K13,Paramétrage!$C$6:$E$29,2,0))))</f>
        <v>saisir capacité</v>
      </c>
      <c r="U13" s="169"/>
      <c r="V13" s="170" t="str">
        <f t="shared" si="3"/>
        <v>saisir capacité</v>
      </c>
      <c r="W13" s="48" t="str">
        <f>IF(OR(K13="",O13="Mut+ext"),0,IF(ISERROR(U13+T13*VLOOKUP(K13,Paramétrage!$C$6:$E$29,3,0))=TRUE,V13,U13+T13*VLOOKUP(K13,Paramétrage!$C$6:$E$29,3,0)))</f>
        <v>saisir capacité</v>
      </c>
      <c r="X13" s="282"/>
      <c r="Y13" s="283"/>
      <c r="Z13" s="284"/>
      <c r="AA13" s="151" t="s">
        <v>89</v>
      </c>
      <c r="AB13" s="19"/>
      <c r="AC13" s="33">
        <f>IF(F13="",0,IF(I13="",0,IF(SUMIF($F$6:$F$25,F13,$M$6:$M$25)=0,0,IF(OR(J13="",I13="obligatoire"),AD13/SUMIF($F$6:$F$25,F13,$M$6:$M$25),AD13/(SUMIF($F$6:$F$25,F13,$M$6:$M$25)/J13)))))</f>
        <v>0</v>
      </c>
      <c r="AD13" s="172">
        <f t="shared" si="2"/>
        <v>0</v>
      </c>
    </row>
    <row r="14" spans="1:30">
      <c r="A14" s="278"/>
      <c r="B14" s="334"/>
      <c r="C14" s="301"/>
      <c r="D14" s="302"/>
      <c r="E14" s="305"/>
      <c r="F14" s="164" t="s">
        <v>156</v>
      </c>
      <c r="G14" s="230" t="s">
        <v>94</v>
      </c>
      <c r="H14" s="231"/>
      <c r="I14" s="232" t="s">
        <v>61</v>
      </c>
      <c r="J14" s="233"/>
      <c r="K14" s="234" t="s">
        <v>41</v>
      </c>
      <c r="L14" s="225"/>
      <c r="M14" s="158"/>
      <c r="N14" s="159"/>
      <c r="O14" s="18"/>
      <c r="P14" s="162"/>
      <c r="Q14" s="151"/>
      <c r="R14" s="163"/>
      <c r="S14" s="47"/>
      <c r="T14" s="168"/>
      <c r="U14" s="169"/>
      <c r="V14" s="170"/>
      <c r="W14" s="48"/>
      <c r="X14" s="160"/>
      <c r="Y14" s="151"/>
      <c r="Z14" s="161"/>
      <c r="AA14" s="151"/>
      <c r="AB14" s="19"/>
      <c r="AC14" s="33"/>
      <c r="AD14" s="172"/>
    </row>
    <row r="15" spans="1:30">
      <c r="A15" s="278"/>
      <c r="B15" s="334"/>
      <c r="C15" s="301"/>
      <c r="D15" s="302"/>
      <c r="E15" s="305"/>
      <c r="F15" s="164"/>
      <c r="G15" s="27"/>
      <c r="H15" s="25"/>
      <c r="I15" s="31"/>
      <c r="J15" s="17"/>
      <c r="K15" s="165"/>
      <c r="L15" s="22"/>
      <c r="M15" s="158"/>
      <c r="N15" s="159"/>
      <c r="O15" s="18"/>
      <c r="P15" s="285"/>
      <c r="Q15" s="283"/>
      <c r="R15" s="286"/>
      <c r="S15" s="47">
        <f>IF(OR(N15="",K15=Paramétrage!$C$10,K15=Paramétrage!$C$13,K15=Paramétrage!$C$17,K15=Paramétrage!$C$20,K15=Paramétrage!$C$24,K15=Paramétrage!$C$27,AND(K15&lt;&gt;Paramétrage!$C$9,O15="Mut+ext")),0,ROUNDUP(M15/N15,0))</f>
        <v>0</v>
      </c>
      <c r="T15" s="168">
        <f>IF(OR(K15="",O15="Mut+ext"),0,IF(VLOOKUP(K15,Paramétrage!$C$6:$E$29,2,0)=0,0,IF(N15="","saisir capacité",L15*S15*VLOOKUP(K15,Paramétrage!$C$6:$E$29,2,0))))</f>
        <v>0</v>
      </c>
      <c r="U15" s="169"/>
      <c r="V15" s="170">
        <f t="shared" si="3"/>
        <v>0</v>
      </c>
      <c r="W15" s="48">
        <f>IF(OR(K15="",O15="Mut+ext"),0,IF(ISERROR(U15+T15*VLOOKUP(K15,Paramétrage!$C$6:$E$29,3,0))=TRUE,V15,U15+T15*VLOOKUP(K15,Paramétrage!$C$6:$E$29,3,0)))</f>
        <v>0</v>
      </c>
      <c r="X15" s="282"/>
      <c r="Y15" s="283"/>
      <c r="Z15" s="284"/>
      <c r="AA15" s="151"/>
      <c r="AB15" s="19"/>
      <c r="AC15" s="33">
        <f>IF(F15="",0,IF(I15="",0,IF(SUMIF($F$6:$F$25,F15,$M$6:$M$25)=0,0,IF(OR(J15="",I15="obligatoire"),AD15/SUMIF($F$6:$F$25,F15,$M$6:$M$25),AD15/(SUMIF($F$6:$F$25,F15,$M$6:$M$25)/J15)))))</f>
        <v>0</v>
      </c>
      <c r="AD15" s="172">
        <f t="shared" si="2"/>
        <v>0</v>
      </c>
    </row>
    <row r="16" spans="1:30">
      <c r="A16" s="278"/>
      <c r="B16" s="334"/>
      <c r="C16" s="301"/>
      <c r="D16" s="302"/>
      <c r="E16" s="305"/>
      <c r="F16" s="164" t="s">
        <v>151</v>
      </c>
      <c r="G16" s="27" t="s">
        <v>178</v>
      </c>
      <c r="H16" s="25"/>
      <c r="I16" s="31" t="s">
        <v>40</v>
      </c>
      <c r="J16" s="17"/>
      <c r="K16" s="165" t="s">
        <v>49</v>
      </c>
      <c r="L16" s="22">
        <v>22</v>
      </c>
      <c r="M16" s="158">
        <v>15</v>
      </c>
      <c r="N16" s="159">
        <v>350</v>
      </c>
      <c r="O16" s="18" t="s">
        <v>64</v>
      </c>
      <c r="P16" s="285" t="s">
        <v>82</v>
      </c>
      <c r="Q16" s="283"/>
      <c r="R16" s="286"/>
      <c r="S16" s="47">
        <f>IF(OR(N16="",K16=Paramétrage!$C$10,K16=Paramétrage!$C$13,K16=Paramétrage!$C$17,K16=Paramétrage!$C$20,K16=Paramétrage!$C$24,K16=Paramétrage!$C$27,AND(K16&lt;&gt;Paramétrage!$C$9,O16="Mut+ext")),0,ROUNDUP(M16/N16,0))</f>
        <v>0</v>
      </c>
      <c r="T16" s="168">
        <f>IF(OR(K16="",O16="Mut+ext"),0,IF(VLOOKUP(K16,Paramétrage!$C$6:$E$29,2,0)=0,0,IF(N16="","saisir capacité",L16*S16*VLOOKUP(K16,Paramétrage!$C$6:$E$29,2,0))))</f>
        <v>0</v>
      </c>
      <c r="U16" s="169"/>
      <c r="V16" s="170">
        <f t="shared" si="3"/>
        <v>0</v>
      </c>
      <c r="W16" s="48">
        <f>IF(OR(K16="",O16="Mut+ext"),0,IF(ISERROR(U16+T16*VLOOKUP(K16,Paramétrage!$C$6:$E$29,3,0))=TRUE,V16,U16+T16*VLOOKUP(K16,Paramétrage!$C$6:$E$29,3,0)))</f>
        <v>0</v>
      </c>
      <c r="X16" s="282"/>
      <c r="Y16" s="283"/>
      <c r="Z16" s="284"/>
      <c r="AA16" s="151" t="s">
        <v>84</v>
      </c>
      <c r="AB16" s="19"/>
      <c r="AC16" s="33">
        <f>IF(F16="",0,IF(I16="",0,IF(SUMIF($F$6:$F$25,F16,$M$6:$M$25)=0,0,IF(OR(J16="",I16="obligatoire"),AD16/SUMIF($F$6:$F$25,F16,$M$6:$M$25),AD16/(SUMIF($F$6:$F$25,F16,$M$6:$M$25)/J16)))))</f>
        <v>4.4000000000000004</v>
      </c>
      <c r="AD16" s="172">
        <f t="shared" si="2"/>
        <v>330</v>
      </c>
    </row>
    <row r="17" spans="1:30">
      <c r="A17" s="278"/>
      <c r="B17" s="334"/>
      <c r="C17" s="301"/>
      <c r="D17" s="302"/>
      <c r="E17" s="305"/>
      <c r="F17" s="164" t="s">
        <v>153</v>
      </c>
      <c r="G17" s="27" t="s">
        <v>178</v>
      </c>
      <c r="H17" s="25"/>
      <c r="I17" s="31" t="s">
        <v>40</v>
      </c>
      <c r="J17" s="17"/>
      <c r="K17" s="165" t="s">
        <v>41</v>
      </c>
      <c r="L17" s="225">
        <v>22</v>
      </c>
      <c r="M17" s="158">
        <v>15</v>
      </c>
      <c r="N17" s="159">
        <v>25</v>
      </c>
      <c r="O17" s="18" t="s">
        <v>42</v>
      </c>
      <c r="P17" s="285"/>
      <c r="Q17" s="283"/>
      <c r="R17" s="286"/>
      <c r="S17" s="47">
        <f>IF(OR(N17="",K17=Paramétrage!$C$10,K17=Paramétrage!$C$13,K17=Paramétrage!$C$17,K17=Paramétrage!$C$20,K17=Paramétrage!$C$24,K17=Paramétrage!$C$27,AND(K17&lt;&gt;Paramétrage!$C$9,O17="Mut+ext")),0,ROUNDUP(M17/N17,0))</f>
        <v>1</v>
      </c>
      <c r="T17" s="168">
        <f>IF(OR(K17="",O17="Mut+ext"),0,IF(VLOOKUP(K17,Paramétrage!$C$6:$E$29,2,0)=0,0,IF(N17="","saisir capacité",L17*S17*VLOOKUP(K17,Paramétrage!$C$6:$E$29,2,0))))</f>
        <v>22</v>
      </c>
      <c r="U17" s="169"/>
      <c r="V17" s="170">
        <f t="shared" si="3"/>
        <v>22</v>
      </c>
      <c r="W17" s="48">
        <f>IF(OR(K17="",O17="Mut+ext"),0,IF(ISERROR(U17+T17*VLOOKUP(K17,Paramétrage!$C$6:$E$29,3,0))=TRUE,V17,U17+T17*VLOOKUP(K17,Paramétrage!$C$6:$E$29,3,0)))</f>
        <v>22</v>
      </c>
      <c r="X17" s="282"/>
      <c r="Y17" s="283"/>
      <c r="Z17" s="284"/>
      <c r="AA17" s="151" t="s">
        <v>86</v>
      </c>
      <c r="AB17" s="19"/>
      <c r="AC17" s="33">
        <f>IF(F17="",0,IF(I17="",0,IF(SUMIF($F$6:$F$25,F17,$M$6:$M$25)=0,0,IF(OR(J17="",I17="obligatoire"),AD17/SUMIF($F$6:$F$25,F17,$M$6:$M$25),AD17/(SUMIF($F$6:$F$25,F17,$M$6:$M$25)/J17)))))</f>
        <v>4.4000000000000004</v>
      </c>
      <c r="AD17" s="172">
        <f t="shared" si="2"/>
        <v>330</v>
      </c>
    </row>
    <row r="18" spans="1:30" ht="15.75" customHeight="1">
      <c r="A18" s="278"/>
      <c r="B18" s="334"/>
      <c r="C18" s="301"/>
      <c r="D18" s="302"/>
      <c r="E18" s="305"/>
      <c r="F18" s="164" t="s">
        <v>154</v>
      </c>
      <c r="G18" s="230" t="s">
        <v>160</v>
      </c>
      <c r="H18" s="231"/>
      <c r="I18" s="232" t="s">
        <v>61</v>
      </c>
      <c r="J18" s="233"/>
      <c r="K18" s="234" t="s">
        <v>41</v>
      </c>
      <c r="L18" s="225"/>
      <c r="M18" s="158"/>
      <c r="N18" s="159"/>
      <c r="O18" s="18"/>
      <c r="P18" s="285"/>
      <c r="Q18" s="283"/>
      <c r="R18" s="286"/>
      <c r="S18" s="47">
        <f>IF(OR(N18="",K18=Paramétrage!$C$10,K18=Paramétrage!$C$13,K18=Paramétrage!$C$17,K18=Paramétrage!$C$20,K18=Paramétrage!$C$24,K18=Paramétrage!$C$27,AND(K18&lt;&gt;Paramétrage!$C$9,O18="Mut+ext")),0,ROUNDUP(M18/N18,0))</f>
        <v>0</v>
      </c>
      <c r="T18" s="168" t="str">
        <f>IF(OR(K18="",O18="Mut+ext"),0,IF(VLOOKUP(K18,Paramétrage!$C$6:$E$29,2,0)=0,0,IF(N18="","saisir capacité",L18*S18*VLOOKUP(K18,Paramétrage!$C$6:$E$29,2,0))))</f>
        <v>saisir capacité</v>
      </c>
      <c r="U18" s="169"/>
      <c r="V18" s="170" t="str">
        <f t="shared" si="0"/>
        <v>saisir capacité</v>
      </c>
      <c r="W18" s="48" t="str">
        <f>IF(OR(K18="",O18="Mut+ext"),0,IF(ISERROR(U18+T18*VLOOKUP(K18,Paramétrage!$C$6:$E$29,3,0))=TRUE,V18,U18+T18*VLOOKUP(K18,Paramétrage!$C$6:$E$29,3,0)))</f>
        <v>saisir capacité</v>
      </c>
      <c r="X18" s="282"/>
      <c r="Y18" s="283"/>
      <c r="Z18" s="284"/>
      <c r="AA18" s="151" t="s">
        <v>89</v>
      </c>
      <c r="AB18" s="19"/>
      <c r="AC18" s="33">
        <f>IF(F18="",0,IF(I18="",0,IF(SUMIF($F$6:$F$25,F18,$M$6:$M$25)=0,0,IF(OR(J18="",I18="obligatoire"),AD18/SUMIF($F$6:$F$25,F18,$M$6:$M$25),AD18/(SUMIF($F$6:$F$25,F18,$M$6:$M$25)/J18)))))</f>
        <v>0</v>
      </c>
      <c r="AD18" s="172">
        <f t="shared" si="1"/>
        <v>0</v>
      </c>
    </row>
    <row r="19" spans="1:30" ht="15.75" customHeight="1">
      <c r="A19" s="278"/>
      <c r="B19" s="334"/>
      <c r="C19" s="301"/>
      <c r="D19" s="302"/>
      <c r="E19" s="305"/>
      <c r="F19" s="164" t="s">
        <v>156</v>
      </c>
      <c r="G19" s="230" t="s">
        <v>99</v>
      </c>
      <c r="H19" s="231"/>
      <c r="I19" s="232" t="s">
        <v>61</v>
      </c>
      <c r="J19" s="233"/>
      <c r="K19" s="234" t="s">
        <v>41</v>
      </c>
      <c r="L19" s="225"/>
      <c r="M19" s="158"/>
      <c r="N19" s="159"/>
      <c r="O19" s="18"/>
      <c r="P19" s="162"/>
      <c r="Q19" s="151"/>
      <c r="R19" s="163"/>
      <c r="S19" s="47"/>
      <c r="T19" s="168"/>
      <c r="U19" s="169"/>
      <c r="V19" s="170"/>
      <c r="W19" s="48"/>
      <c r="X19" s="160"/>
      <c r="Y19" s="151"/>
      <c r="Z19" s="161"/>
      <c r="AA19" s="151"/>
      <c r="AB19" s="19"/>
      <c r="AC19" s="33"/>
      <c r="AD19" s="172"/>
    </row>
    <row r="20" spans="1:30" ht="15.75" customHeight="1">
      <c r="A20" s="278"/>
      <c r="B20" s="334"/>
      <c r="C20" s="301"/>
      <c r="D20" s="302"/>
      <c r="E20" s="305"/>
      <c r="F20" s="164"/>
      <c r="G20" s="27"/>
      <c r="H20" s="25"/>
      <c r="I20" s="31"/>
      <c r="J20" s="17"/>
      <c r="K20" s="165"/>
      <c r="L20" s="21"/>
      <c r="M20" s="173"/>
      <c r="N20" s="159"/>
      <c r="O20" s="18"/>
      <c r="P20" s="285"/>
      <c r="Q20" s="283"/>
      <c r="R20" s="286"/>
      <c r="S20" s="47">
        <f>IF(OR(N20="",K20=Paramétrage!$C$10,K20=Paramétrage!$C$13,K20=Paramétrage!$C$17,K20=Paramétrage!$C$20,K20=Paramétrage!$C$24,K20=Paramétrage!$C$27,AND(K20&lt;&gt;Paramétrage!$C$9,O20="Mut+ext")),0,ROUNDUP(M20/N20,0))</f>
        <v>0</v>
      </c>
      <c r="T20" s="168">
        <f>IF(OR(K20="",O20="Mut+ext"),0,IF(VLOOKUP(K20,Paramétrage!$C$6:$E$29,2,0)=0,0,IF(N20="","saisir capacité",L20*S20*VLOOKUP(K20,Paramétrage!$C$6:$E$29,2,0))))</f>
        <v>0</v>
      </c>
      <c r="U20" s="169"/>
      <c r="V20" s="170">
        <f t="shared" si="0"/>
        <v>0</v>
      </c>
      <c r="W20" s="48">
        <f>IF(OR(K20="",O20="Mut+ext"),0,IF(ISERROR(U20+T20*VLOOKUP(K20,Paramétrage!$C$6:$E$29,3,0))=TRUE,V20,U20+T20*VLOOKUP(K20,Paramétrage!$C$6:$E$29,3,0)))</f>
        <v>0</v>
      </c>
      <c r="X20" s="282"/>
      <c r="Y20" s="283"/>
      <c r="Z20" s="284"/>
      <c r="AA20" s="151"/>
      <c r="AB20" s="19"/>
      <c r="AC20" s="33">
        <f t="shared" ref="AC20:AC25" si="4">IF(F20="",0,IF(I20="",0,IF(SUMIF($F$6:$F$25,F20,$M$6:$M$25)=0,0,IF(OR(J20="",I20="obligatoire"),AD20/SUMIF($F$6:$F$25,F20,$M$6:$M$25),AD20/(SUMIF($F$6:$F$25,F20,$M$6:$M$25)/J20)))))</f>
        <v>0</v>
      </c>
      <c r="AD20" s="172">
        <f t="shared" si="1"/>
        <v>0</v>
      </c>
    </row>
    <row r="21" spans="1:30" ht="15.75" customHeight="1">
      <c r="A21" s="278"/>
      <c r="B21" s="334"/>
      <c r="C21" s="301"/>
      <c r="D21" s="302"/>
      <c r="E21" s="305"/>
      <c r="F21" s="164" t="s">
        <v>156</v>
      </c>
      <c r="G21" s="238" t="s">
        <v>101</v>
      </c>
      <c r="H21" s="25" t="s">
        <v>102</v>
      </c>
      <c r="I21" s="222" t="s">
        <v>61</v>
      </c>
      <c r="J21" s="17">
        <v>1</v>
      </c>
      <c r="K21" s="165" t="s">
        <v>49</v>
      </c>
      <c r="L21" s="22">
        <v>10</v>
      </c>
      <c r="M21" s="158">
        <v>300</v>
      </c>
      <c r="N21" s="159">
        <v>300</v>
      </c>
      <c r="O21" s="18" t="s">
        <v>64</v>
      </c>
      <c r="P21" s="340" t="s">
        <v>103</v>
      </c>
      <c r="Q21" s="283"/>
      <c r="R21" s="286"/>
      <c r="S21" s="47">
        <f>IF(OR(N21="",K21=Paramétrage!$C$10,K21=Paramétrage!$C$13,K21=Paramétrage!$C$17,K21=Paramétrage!$C$20,K21=Paramétrage!$C$24,K21=Paramétrage!$C$27,AND(K21&lt;&gt;Paramétrage!$C$9,O21="Mut+ext")),0,ROUNDUP(M21/N21,0))</f>
        <v>0</v>
      </c>
      <c r="T21" s="168">
        <f>IF(OR(K21="",O21="Mut+ext"),0,IF(VLOOKUP(K21,Paramétrage!$C$6:$E$29,2,0)=0,0,IF(N21="","saisir capacité",L21*S21*VLOOKUP(K21,Paramétrage!$C$6:$E$29,2,0))))</f>
        <v>0</v>
      </c>
      <c r="U21" s="169"/>
      <c r="V21" s="170">
        <f t="shared" si="0"/>
        <v>0</v>
      </c>
      <c r="W21" s="48">
        <f>IF(OR(K21="",O21="Mut+ext"),0,IF(ISERROR(U21+T21*VLOOKUP(K21,Paramétrage!$C$6:$E$29,3,0))=TRUE,V21,U21+T21*VLOOKUP(K21,Paramétrage!$C$6:$E$29,3,0)))</f>
        <v>0</v>
      </c>
      <c r="X21" s="282"/>
      <c r="Y21" s="283"/>
      <c r="Z21" s="284"/>
      <c r="AA21" s="151" t="s">
        <v>84</v>
      </c>
      <c r="AB21" s="19"/>
      <c r="AC21" s="33">
        <f t="shared" si="4"/>
        <v>8.5714285714285712</v>
      </c>
      <c r="AD21" s="172">
        <f t="shared" si="1"/>
        <v>3000</v>
      </c>
    </row>
    <row r="22" spans="1:30">
      <c r="A22" s="278"/>
      <c r="B22" s="334"/>
      <c r="C22" s="301"/>
      <c r="D22" s="302"/>
      <c r="E22" s="305"/>
      <c r="F22" s="164" t="s">
        <v>156</v>
      </c>
      <c r="G22" s="259" t="s">
        <v>105</v>
      </c>
      <c r="H22" s="221"/>
      <c r="I22" s="222" t="s">
        <v>61</v>
      </c>
      <c r="J22" s="223">
        <v>1</v>
      </c>
      <c r="K22" s="224" t="s">
        <v>41</v>
      </c>
      <c r="L22" s="225">
        <v>10</v>
      </c>
      <c r="M22" s="226">
        <v>50</v>
      </c>
      <c r="N22" s="227">
        <v>25</v>
      </c>
      <c r="O22" s="18" t="s">
        <v>64</v>
      </c>
      <c r="P22" s="340" t="s">
        <v>106</v>
      </c>
      <c r="Q22" s="283"/>
      <c r="R22" s="286"/>
      <c r="S22" s="47">
        <f>IF(OR(N22="",K22=Paramétrage!$C$10,K22=Paramétrage!$C$13,K22=Paramétrage!$C$17,K22=Paramétrage!$C$20,K22=Paramétrage!$C$24,K22=Paramétrage!$C$27,AND(K22&lt;&gt;Paramétrage!$C$9,O22="Mut+ext")),0,ROUNDUP(M22/N22,0))</f>
        <v>0</v>
      </c>
      <c r="T22" s="168">
        <f>IF(OR(K22="",O22="Mut+ext"),0,IF(VLOOKUP(K22,Paramétrage!$C$6:$E$29,2,0)=0,0,IF(N22="","saisir capacité",L22*S22*VLOOKUP(K22,Paramétrage!$C$6:$E$29,2,0))))</f>
        <v>0</v>
      </c>
      <c r="U22" s="169"/>
      <c r="V22" s="170">
        <f t="shared" si="0"/>
        <v>0</v>
      </c>
      <c r="W22" s="48">
        <f>IF(OR(K22="",O22="Mut+ext"),0,IF(ISERROR(U22+T22*VLOOKUP(K22,Paramétrage!$C$6:$E$29,3,0))=TRUE,V22,U22+T22*VLOOKUP(K22,Paramétrage!$C$6:$E$29,3,0)))</f>
        <v>0</v>
      </c>
      <c r="X22" s="282"/>
      <c r="Y22" s="283"/>
      <c r="Z22" s="284"/>
      <c r="AA22" s="151"/>
      <c r="AB22" s="19"/>
      <c r="AC22" s="33">
        <f t="shared" si="4"/>
        <v>1.4285714285714286</v>
      </c>
      <c r="AD22" s="172">
        <f t="shared" si="1"/>
        <v>500</v>
      </c>
    </row>
    <row r="23" spans="1:30">
      <c r="A23" s="278"/>
      <c r="B23" s="334"/>
      <c r="C23" s="301"/>
      <c r="D23" s="302"/>
      <c r="E23" s="305"/>
      <c r="F23" s="164" t="s">
        <v>161</v>
      </c>
      <c r="G23" s="238" t="s">
        <v>109</v>
      </c>
      <c r="H23" s="25"/>
      <c r="I23" s="31" t="s">
        <v>40</v>
      </c>
      <c r="J23" s="17"/>
      <c r="K23" s="156" t="s">
        <v>41</v>
      </c>
      <c r="L23" s="22">
        <v>22</v>
      </c>
      <c r="M23" s="156">
        <f>40+100+45</f>
        <v>185</v>
      </c>
      <c r="N23" s="157">
        <v>25</v>
      </c>
      <c r="O23" s="257" t="s">
        <v>64</v>
      </c>
      <c r="P23" s="341" t="s">
        <v>110</v>
      </c>
      <c r="Q23" s="342"/>
      <c r="R23" s="343"/>
      <c r="S23" s="47">
        <f>IF(OR(N23="",K23=Paramétrage!$C$10,K23=Paramétrage!$C$13,K23=Paramétrage!$C$17,K23=Paramétrage!$C$20,K23=Paramétrage!$C$24,K23=Paramétrage!$C$27,AND(K23&lt;&gt;Paramétrage!$C$9,O23="Mut+ext")),0,ROUNDUP(M23/N23,0))</f>
        <v>0</v>
      </c>
      <c r="T23" s="168">
        <f>IF(OR(K23="",O23="Mut+ext"),0,IF(VLOOKUP(K23,Paramétrage!$C$6:$E$29,2,0)=0,0,IF(N23="","saisir capacité",L23*S23*VLOOKUP(K23,Paramétrage!$C$6:$E$29,2,0))))</f>
        <v>0</v>
      </c>
      <c r="U23" s="169"/>
      <c r="V23" s="170">
        <f t="shared" si="0"/>
        <v>0</v>
      </c>
      <c r="W23" s="48">
        <f>IF(OR(K23="",O23="Mut+ext"),0,IF(ISERROR(U23+T23*VLOOKUP(K23,Paramétrage!$C$6:$E$29,3,0))=TRUE,V23,U23+T23*VLOOKUP(K23,Paramétrage!$C$6:$E$29,3,0)))</f>
        <v>0</v>
      </c>
      <c r="X23" s="282"/>
      <c r="Y23" s="283"/>
      <c r="Z23" s="284"/>
      <c r="AA23" s="26"/>
      <c r="AB23" s="19"/>
      <c r="AC23" s="33">
        <f t="shared" si="4"/>
        <v>22</v>
      </c>
      <c r="AD23" s="172">
        <f t="shared" si="1"/>
        <v>4070</v>
      </c>
    </row>
    <row r="24" spans="1:30">
      <c r="A24" s="278"/>
      <c r="B24" s="334"/>
      <c r="C24" s="301"/>
      <c r="D24" s="302"/>
      <c r="E24" s="305"/>
      <c r="F24" s="164"/>
      <c r="G24" s="27"/>
      <c r="H24" s="25"/>
      <c r="I24" s="31"/>
      <c r="J24" s="17"/>
      <c r="K24" s="165"/>
      <c r="L24" s="22"/>
      <c r="M24" s="158"/>
      <c r="N24" s="159"/>
      <c r="O24" s="18"/>
      <c r="P24" s="285"/>
      <c r="Q24" s="283"/>
      <c r="R24" s="286"/>
      <c r="S24" s="47">
        <f>IF(OR(N24="",K24=Paramétrage!$C$10,K24=Paramétrage!$C$13,K24=Paramétrage!$C$17,K24=Paramétrage!$C$20,K24=Paramétrage!$C$24,K24=Paramétrage!$C$27,AND(K24&lt;&gt;Paramétrage!$C$9,O24="Mut+ext")),0,ROUNDUP(M24/N24,0))</f>
        <v>0</v>
      </c>
      <c r="T24" s="168">
        <f>IF(OR(K24="",O24="Mut+ext"),0,IF(VLOOKUP(K24,Paramétrage!$C$6:$E$29,2,0)=0,0,IF(N24="","saisir capacité",L24*S24*VLOOKUP(K24,Paramétrage!$C$6:$E$29,2,0))))</f>
        <v>0</v>
      </c>
      <c r="U24" s="169"/>
      <c r="V24" s="170">
        <f t="shared" si="0"/>
        <v>0</v>
      </c>
      <c r="W24" s="48">
        <f>IF(OR(K24="",O24="Mut+ext"),0,IF(ISERROR(U24+T24*VLOOKUP(K24,Paramétrage!$C$6:$E$29,3,0))=TRUE,V24,U24+T24*VLOOKUP(K24,Paramétrage!$C$6:$E$29,3,0)))</f>
        <v>0</v>
      </c>
      <c r="X24" s="282"/>
      <c r="Y24" s="283"/>
      <c r="Z24" s="284"/>
      <c r="AA24" s="151"/>
      <c r="AB24" s="19"/>
      <c r="AC24" s="33">
        <f t="shared" si="4"/>
        <v>0</v>
      </c>
      <c r="AD24" s="172">
        <f t="shared" si="1"/>
        <v>0</v>
      </c>
    </row>
    <row r="25" spans="1:30">
      <c r="A25" s="278"/>
      <c r="B25" s="334"/>
      <c r="C25" s="301"/>
      <c r="D25" s="302"/>
      <c r="E25" s="305"/>
      <c r="F25" s="164"/>
      <c r="G25" s="27"/>
      <c r="H25" s="25"/>
      <c r="I25" s="31"/>
      <c r="J25" s="17"/>
      <c r="K25" s="165"/>
      <c r="L25" s="21"/>
      <c r="M25" s="173"/>
      <c r="N25" s="159"/>
      <c r="O25" s="18"/>
      <c r="P25" s="285"/>
      <c r="Q25" s="283"/>
      <c r="R25" s="286"/>
      <c r="S25" s="47">
        <f>IF(OR(N25="",K25=Paramétrage!$C$10,K25=Paramétrage!$C$13,K25=Paramétrage!$C$17,K25=Paramétrage!$C$20,K25=Paramétrage!$C$24,K25=Paramétrage!$C$27,AND(K25&lt;&gt;Paramétrage!$C$9,O25="Mut+ext")),0,ROUNDUP(M25/N25,0))</f>
        <v>0</v>
      </c>
      <c r="T25" s="168">
        <f>IF(OR(K25="",O25="Mut+ext"),0,IF(VLOOKUP(K25,Paramétrage!$C$6:$E$29,2,0)=0,0,IF(N25="","saisir capacité",L25*S25*VLOOKUP(K25,Paramétrage!$C$6:$E$29,2,0))))</f>
        <v>0</v>
      </c>
      <c r="U25" s="169"/>
      <c r="V25" s="170">
        <f t="shared" si="0"/>
        <v>0</v>
      </c>
      <c r="W25" s="48">
        <f>IF(OR(K25="",O25="Mut+ext"),0,IF(ISERROR(U25+T25*VLOOKUP(K25,Paramétrage!$C$6:$E$29,3,0))=TRUE,V25,U25+T25*VLOOKUP(K25,Paramétrage!$C$6:$E$29,3,0)))</f>
        <v>0</v>
      </c>
      <c r="X25" s="282"/>
      <c r="Y25" s="283"/>
      <c r="Z25" s="284"/>
      <c r="AA25" s="151"/>
      <c r="AB25" s="19"/>
      <c r="AC25" s="33">
        <f t="shared" si="4"/>
        <v>0</v>
      </c>
      <c r="AD25" s="172">
        <f t="shared" si="1"/>
        <v>0</v>
      </c>
    </row>
    <row r="26" spans="1:30">
      <c r="A26" s="278"/>
      <c r="B26" s="334"/>
      <c r="C26" s="174"/>
      <c r="D26" s="175"/>
      <c r="E26" s="176"/>
      <c r="F26" s="176"/>
      <c r="G26" s="68"/>
      <c r="H26" s="51"/>
      <c r="I26" s="35"/>
      <c r="J26" s="36"/>
      <c r="K26" s="177"/>
      <c r="L26" s="37">
        <f>AC26</f>
        <v>76</v>
      </c>
      <c r="M26" s="178"/>
      <c r="N26" s="178"/>
      <c r="O26" s="40"/>
      <c r="P26" s="38"/>
      <c r="Q26" s="38"/>
      <c r="R26" s="39"/>
      <c r="S26" s="52"/>
      <c r="T26" s="179">
        <f>SUM(T6:T25)</f>
        <v>88</v>
      </c>
      <c r="U26" s="177">
        <f>SUM(U6:U25)</f>
        <v>0</v>
      </c>
      <c r="V26" s="180">
        <f>SUM(V6:V25)</f>
        <v>88</v>
      </c>
      <c r="W26" s="41">
        <f>SUM(W6:W25)</f>
        <v>88</v>
      </c>
      <c r="X26" s="53"/>
      <c r="Y26" s="54"/>
      <c r="Z26" s="55"/>
      <c r="AA26" s="56"/>
      <c r="AB26" s="57"/>
      <c r="AC26" s="58">
        <f>SUM(AC6:AC25)</f>
        <v>76</v>
      </c>
      <c r="AD26" s="59">
        <f>SUM(AD6:AD25)</f>
        <v>10870</v>
      </c>
    </row>
    <row r="27" spans="1:30" ht="15.75" customHeight="1">
      <c r="A27" s="278"/>
      <c r="B27" s="334" t="s">
        <v>162</v>
      </c>
      <c r="C27" s="299"/>
      <c r="D27" s="300"/>
      <c r="E27" s="305"/>
      <c r="F27" s="164"/>
      <c r="G27" s="27"/>
      <c r="H27" s="25"/>
      <c r="I27" s="31"/>
      <c r="J27" s="17"/>
      <c r="K27" s="165"/>
      <c r="L27" s="22"/>
      <c r="M27" s="158"/>
      <c r="N27" s="159"/>
      <c r="O27" s="20"/>
      <c r="P27" s="285"/>
      <c r="Q27" s="283"/>
      <c r="R27" s="286"/>
      <c r="S27" s="47">
        <f>IF(OR(N27="",K27=Paramétrage!$C$10,K27=Paramétrage!$C$13,K27=Paramétrage!$C$17,K27=Paramétrage!$C$20,K27=Paramétrage!$C$24,K27=Paramétrage!$C$27,AND(K27&lt;&gt;Paramétrage!$C$9,O27="Mut+ext")),0,ROUNDUP(M27/N27,0))</f>
        <v>0</v>
      </c>
      <c r="T27" s="168">
        <f>IF(OR(K27="",O27="Mut+ext"),0,IF(VLOOKUP(K27,Paramétrage!$C$6:$E$29,2,0)=0,0,IF(N27="","saisir capacité",L27*S27*VLOOKUP(K27,Paramétrage!$C$6:$E$29,2,0))))</f>
        <v>0</v>
      </c>
      <c r="U27" s="169"/>
      <c r="V27" s="170">
        <f t="shared" ref="V27:V36" si="5">IF(OR(K27="",O27="Mut+ext"),0,IF(ISERROR(T27+U27)=TRUE,T27,T27+U27))</f>
        <v>0</v>
      </c>
      <c r="W27" s="48">
        <f>IF(OR(K27="",O27="Mut+ext"),0,IF(ISERROR(U27+T27*VLOOKUP(K27,Paramétrage!$C$6:$E$29,3,0))=TRUE,V27,U27+T27*VLOOKUP(K27,Paramétrage!$C$6:$E$29,3,0)))</f>
        <v>0</v>
      </c>
      <c r="X27" s="282"/>
      <c r="Y27" s="283"/>
      <c r="Z27" s="284"/>
      <c r="AA27" s="32"/>
      <c r="AB27" s="19"/>
      <c r="AC27" s="33">
        <f>IF(F27="",0,IF(I27="",0,IF(SUMIF($F$27:$F$36,F27,$M$27:$M$36)=0,0,IF(OR(J27="",I27="obligatoire"),AD27/SUMIF($F$27:$F$36,F27,$M$27:$M$36),AD27/(SUMIF($F$27:$F$36,F27,$M$27:$M$36)/J27)))))</f>
        <v>0</v>
      </c>
      <c r="AD27" s="171">
        <f t="shared" ref="AD27:AD36" si="6">L27*M27</f>
        <v>0</v>
      </c>
    </row>
    <row r="28" spans="1:30">
      <c r="A28" s="278"/>
      <c r="B28" s="334"/>
      <c r="C28" s="301"/>
      <c r="D28" s="302"/>
      <c r="E28" s="305"/>
      <c r="F28" s="164"/>
      <c r="G28" s="27"/>
      <c r="H28" s="25"/>
      <c r="I28" s="31"/>
      <c r="J28" s="17"/>
      <c r="K28" s="165"/>
      <c r="L28" s="22"/>
      <c r="M28" s="158"/>
      <c r="N28" s="159"/>
      <c r="O28" s="18"/>
      <c r="P28" s="285"/>
      <c r="Q28" s="283"/>
      <c r="R28" s="286"/>
      <c r="S28" s="47">
        <f>IF(OR(N28="",K28=Paramétrage!$C$10,K28=Paramétrage!$C$13,K28=Paramétrage!$C$17,K28=Paramétrage!$C$20,K28=Paramétrage!$C$24,K28=Paramétrage!$C$27,AND(K28&lt;&gt;Paramétrage!$C$9,O28="Mut+ext")),0,ROUNDUP(M28/N28,0))</f>
        <v>0</v>
      </c>
      <c r="T28" s="168">
        <f>IF(OR(K28="",O28="Mut+ext"),0,IF(VLOOKUP(K28,Paramétrage!$C$6:$E$29,2,0)=0,0,IF(N28="","saisir capacité",L28*S28*VLOOKUP(K28,Paramétrage!$C$6:$E$29,2,0))))</f>
        <v>0</v>
      </c>
      <c r="U28" s="169"/>
      <c r="V28" s="170">
        <f t="shared" si="5"/>
        <v>0</v>
      </c>
      <c r="W28" s="48">
        <f>IF(OR(K28="",O28="Mut+ext"),0,IF(ISERROR(U28+T28*VLOOKUP(K28,Paramétrage!$C$6:$E$29,3,0))=TRUE,V28,U28+T28*VLOOKUP(K28,Paramétrage!$C$6:$E$29,3,0)))</f>
        <v>0</v>
      </c>
      <c r="X28" s="282"/>
      <c r="Y28" s="283"/>
      <c r="Z28" s="284"/>
      <c r="AA28" s="151"/>
      <c r="AB28" s="19"/>
      <c r="AC28" s="33">
        <f>IF(F28="",0,IF(I28="",0,IF(SUMIF($F$27:$F$36,F28,$M$27:$M$36)=0,0,IF(OR(J28="",I28="obligatoire"),AD28/SUMIF($F$27:$F$36,F28,$M$27:$M$36),AD28/(SUMIF($F$27:$F$36,F28,$M$27:$M$36)/J28)))))</f>
        <v>0</v>
      </c>
      <c r="AD28" s="172">
        <f>L28*M28</f>
        <v>0</v>
      </c>
    </row>
    <row r="29" spans="1:30">
      <c r="A29" s="278"/>
      <c r="B29" s="334"/>
      <c r="C29" s="301"/>
      <c r="D29" s="302"/>
      <c r="E29" s="305"/>
      <c r="F29" s="164"/>
      <c r="G29" s="27"/>
      <c r="H29" s="25"/>
      <c r="I29" s="31"/>
      <c r="J29" s="17"/>
      <c r="K29" s="165"/>
      <c r="L29" s="22"/>
      <c r="M29" s="158"/>
      <c r="N29" s="159"/>
      <c r="O29" s="18"/>
      <c r="P29" s="285"/>
      <c r="Q29" s="283"/>
      <c r="R29" s="286"/>
      <c r="S29" s="47">
        <f>IF(OR(N29="",K29=Paramétrage!$C$10,K29=Paramétrage!$C$13,K29=Paramétrage!$C$17,K29=Paramétrage!$C$20,K29=Paramétrage!$C$24,K29=Paramétrage!$C$27,AND(K29&lt;&gt;Paramétrage!$C$9,O29="Mut+ext")),0,ROUNDUP(M29/N29,0))</f>
        <v>0</v>
      </c>
      <c r="T29" s="168">
        <f>IF(OR(K29="",O29="Mut+ext"),0,IF(VLOOKUP(K29,Paramétrage!$C$6:$E$29,2,0)=0,0,IF(N29="","saisir capacité",L29*S29*VLOOKUP(K29,Paramétrage!$C$6:$E$29,2,0))))</f>
        <v>0</v>
      </c>
      <c r="U29" s="169"/>
      <c r="V29" s="170">
        <f t="shared" si="5"/>
        <v>0</v>
      </c>
      <c r="W29" s="48">
        <f>IF(OR(K29="",O29="Mut+ext"),0,IF(ISERROR(U29+T29*VLOOKUP(K29,Paramétrage!$C$6:$E$29,3,0))=TRUE,V29,U29+T29*VLOOKUP(K29,Paramétrage!$C$6:$E$29,3,0)))</f>
        <v>0</v>
      </c>
      <c r="X29" s="282"/>
      <c r="Y29" s="283"/>
      <c r="Z29" s="284"/>
      <c r="AA29" s="151"/>
      <c r="AB29" s="19"/>
      <c r="AC29" s="33">
        <f>IF(F29="",0,IF(I29="",0,IF(SUMIF($F$27:$F$36,F29,$M$27:$M$36)=0,0,IF(OR(J29="",I29="obligatoire"),AD29/SUMIF($F$27:$F$36,F29,$M$27:$M$36),AD29/(SUMIF($F$27:$F$36,F29,$M$27:$M$36)/J29)))))</f>
        <v>0</v>
      </c>
      <c r="AD29" s="172">
        <f t="shared" si="6"/>
        <v>0</v>
      </c>
    </row>
    <row r="30" spans="1:30">
      <c r="A30" s="278"/>
      <c r="B30" s="334"/>
      <c r="C30" s="301"/>
      <c r="D30" s="302"/>
      <c r="E30" s="305"/>
      <c r="F30" s="164"/>
      <c r="G30" s="27"/>
      <c r="H30" s="25"/>
      <c r="I30" s="31"/>
      <c r="J30" s="17"/>
      <c r="K30" s="165"/>
      <c r="L30" s="22"/>
      <c r="M30" s="158"/>
      <c r="N30" s="159"/>
      <c r="O30" s="18"/>
      <c r="P30" s="285"/>
      <c r="Q30" s="283"/>
      <c r="R30" s="286"/>
      <c r="S30" s="47">
        <f>IF(OR(N30="",K30=Paramétrage!$C$10,K30=Paramétrage!$C$13,K30=Paramétrage!$C$17,K30=Paramétrage!$C$20,K30=Paramétrage!$C$24,K30=Paramétrage!$C$27,AND(K30&lt;&gt;Paramétrage!$C$9,O30="Mut+ext")),0,ROUNDUP(M30/N30,0))</f>
        <v>0</v>
      </c>
      <c r="T30" s="168">
        <f>IF(OR(K30="",O30="Mut+ext"),0,IF(VLOOKUP(K30,Paramétrage!$C$6:$E$29,2,0)=0,0,IF(N30="","saisir capacité",L30*S30*VLOOKUP(K30,Paramétrage!$C$6:$E$29,2,0))))</f>
        <v>0</v>
      </c>
      <c r="U30" s="169"/>
      <c r="V30" s="170">
        <f t="shared" si="5"/>
        <v>0</v>
      </c>
      <c r="W30" s="48">
        <f>IF(OR(K30="",O30="Mut+ext"),0,IF(ISERROR(U30+T30*VLOOKUP(K30,Paramétrage!$C$6:$E$29,3,0))=TRUE,V30,U30+T30*VLOOKUP(K30,Paramétrage!$C$6:$E$29,3,0)))</f>
        <v>0</v>
      </c>
      <c r="X30" s="282"/>
      <c r="Y30" s="283"/>
      <c r="Z30" s="284"/>
      <c r="AA30" s="26"/>
      <c r="AB30" s="19"/>
      <c r="AC30" s="33">
        <f>IF(F30="",0,IF(I30="",0,IF(SUMIF($F$27:$F$36,F30,$M$27:$M$36)=0,0,IF(OR(J30="",I30="obligatoire"),AD30/SUMIF($F$27:$F$36,F30,$M$27:$M$36),AD30/(SUMIF($F$27:$F$36,F30,$M$27:$M$36)/J30)))))</f>
        <v>0</v>
      </c>
      <c r="AD30" s="172">
        <f t="shared" si="6"/>
        <v>0</v>
      </c>
    </row>
    <row r="31" spans="1:30">
      <c r="A31" s="278"/>
      <c r="B31" s="334"/>
      <c r="C31" s="301"/>
      <c r="D31" s="302"/>
      <c r="E31" s="305"/>
      <c r="F31" s="164"/>
      <c r="G31" s="27"/>
      <c r="H31" s="25"/>
      <c r="I31" s="31"/>
      <c r="J31" s="17"/>
      <c r="K31" s="165"/>
      <c r="L31" s="22"/>
      <c r="M31" s="158"/>
      <c r="N31" s="159"/>
      <c r="O31" s="18"/>
      <c r="P31" s="285"/>
      <c r="Q31" s="283"/>
      <c r="R31" s="286"/>
      <c r="S31" s="47">
        <f>IF(OR(N31="",K31=Paramétrage!$C$10,K31=Paramétrage!$C$13,K31=Paramétrage!$C$17,K31=Paramétrage!$C$20,K31=Paramétrage!$C$24,K31=Paramétrage!$C$27,AND(K31&lt;&gt;Paramétrage!$C$9,O31="Mut+ext")),0,ROUNDUP(M31/N31,0))</f>
        <v>0</v>
      </c>
      <c r="T31" s="168">
        <f>IF(OR(K31="",O31="Mut+ext"),0,IF(VLOOKUP(K31,Paramétrage!$C$6:$E$29,2,0)=0,0,IF(N31="","saisir capacité",L31*S31*VLOOKUP(K31,Paramétrage!$C$6:$E$29,2,0))))</f>
        <v>0</v>
      </c>
      <c r="U31" s="169"/>
      <c r="V31" s="170">
        <f t="shared" si="5"/>
        <v>0</v>
      </c>
      <c r="W31" s="48">
        <f>IF(OR(K31="",O31="Mut+ext"),0,IF(ISERROR(U31+T31*VLOOKUP(K31,Paramétrage!$C$6:$E$29,3,0))=TRUE,V31,U31+T31*VLOOKUP(K31,Paramétrage!$C$6:$E$29,3,0)))</f>
        <v>0</v>
      </c>
      <c r="X31" s="282"/>
      <c r="Y31" s="283"/>
      <c r="Z31" s="284"/>
      <c r="AA31" s="151"/>
      <c r="AB31" s="19"/>
      <c r="AC31" s="33">
        <f>IF(F31="",0,IF(I31="",0,IF(SUMIF($F$27:$F$36,F31,$M$27:$M$36)=0,0,IF(OR(J31="",I31="obligatoire"),AD31/SUMIF($F$27:$F$36,F31,$M$27:$M$36),AD31/(SUMIF($F$27:$F$36,F31,$M$27:$M$36)/J31)))))</f>
        <v>0</v>
      </c>
      <c r="AD31" s="172">
        <f t="shared" si="6"/>
        <v>0</v>
      </c>
    </row>
    <row r="32" spans="1:30">
      <c r="A32" s="278"/>
      <c r="B32" s="334"/>
      <c r="C32" s="301"/>
      <c r="D32" s="302"/>
      <c r="E32" s="305"/>
      <c r="F32" s="164"/>
      <c r="G32" s="27"/>
      <c r="H32" s="25"/>
      <c r="I32" s="31"/>
      <c r="J32" s="17"/>
      <c r="K32" s="165"/>
      <c r="L32" s="21"/>
      <c r="M32" s="173"/>
      <c r="N32" s="159"/>
      <c r="O32" s="18"/>
      <c r="P32" s="285"/>
      <c r="Q32" s="283"/>
      <c r="R32" s="286"/>
      <c r="S32" s="47">
        <f>IF(OR(N32="",K32=Paramétrage!$C$10,K32=Paramétrage!$C$13,K32=Paramétrage!$C$17,K32=Paramétrage!$C$20,K32=Paramétrage!$C$24,K32=Paramétrage!$C$27,AND(K32&lt;&gt;Paramétrage!$C$9,O32="Mut+ext")),0,ROUNDUP(M32/N32,0))</f>
        <v>0</v>
      </c>
      <c r="T32" s="168">
        <f>IF(OR(K32="",O32="Mut+ext"),0,IF(VLOOKUP(K32,Paramétrage!$C$6:$E$29,2,0)=0,0,IF(N32="","saisir capacité",L32*S32*VLOOKUP(K32,Paramétrage!$C$6:$E$29,2,0))))</f>
        <v>0</v>
      </c>
      <c r="U32" s="169"/>
      <c r="V32" s="170">
        <f t="shared" si="5"/>
        <v>0</v>
      </c>
      <c r="W32" s="48">
        <f>IF(OR(K32="",O32="Mut+ext"),0,IF(ISERROR(U32+T32*VLOOKUP(K32,Paramétrage!$C$6:$E$29,3,0))=TRUE,V32,U32+T32*VLOOKUP(K32,Paramétrage!$C$6:$E$29,3,0)))</f>
        <v>0</v>
      </c>
      <c r="X32" s="282"/>
      <c r="Y32" s="283"/>
      <c r="Z32" s="284"/>
      <c r="AA32" s="151"/>
      <c r="AB32" s="19"/>
      <c r="AC32" s="33">
        <f t="shared" ref="AC32:AC36" si="7">IF(F32="",0,IF(I32="",0,IF(SUMIF($F$27:$F$36,F32,$M$27:$M$36)=0,0,IF(OR(J32="",I32="obligatoire"),AD32/SUMIF($F$27:$F$36,F32,$M$27:$M$36),AD32/(SUMIF($F$27:$F$36,F32,$M$27:$M$36)/J32)))))</f>
        <v>0</v>
      </c>
      <c r="AD32" s="172">
        <f t="shared" si="6"/>
        <v>0</v>
      </c>
    </row>
    <row r="33" spans="1:30">
      <c r="A33" s="278"/>
      <c r="B33" s="334"/>
      <c r="C33" s="301"/>
      <c r="D33" s="302"/>
      <c r="E33" s="305"/>
      <c r="F33" s="164"/>
      <c r="G33" s="67"/>
      <c r="H33" s="25"/>
      <c r="I33" s="24"/>
      <c r="J33" s="17"/>
      <c r="K33" s="165"/>
      <c r="L33" s="21"/>
      <c r="M33" s="158"/>
      <c r="N33" s="159"/>
      <c r="O33" s="18"/>
      <c r="P33" s="285"/>
      <c r="Q33" s="283"/>
      <c r="R33" s="286"/>
      <c r="S33" s="47">
        <f>IF(OR(N33="",K33=Paramétrage!$C$10,K33=Paramétrage!$C$13,K33=Paramétrage!$C$17,K33=Paramétrage!$C$20,K33=Paramétrage!$C$24,K33=Paramétrage!$C$27,AND(K33&lt;&gt;Paramétrage!$C$9,O33="Mut+ext")),0,ROUNDUP(M33/N33,0))</f>
        <v>0</v>
      </c>
      <c r="T33" s="168">
        <f>IF(OR(K33="",O33="Mut+ext"),0,IF(VLOOKUP(K33,Paramétrage!$C$6:$E$29,2,0)=0,0,IF(N33="","saisir capacité",L33*S33*VLOOKUP(K33,Paramétrage!$C$6:$E$29,2,0))))</f>
        <v>0</v>
      </c>
      <c r="U33" s="169"/>
      <c r="V33" s="170">
        <f t="shared" si="5"/>
        <v>0</v>
      </c>
      <c r="W33" s="48">
        <f>IF(OR(K33="",O33="Mut+ext"),0,IF(ISERROR(U33+T33*VLOOKUP(K33,Paramétrage!$C$6:$E$29,3,0))=TRUE,V33,U33+T33*VLOOKUP(K33,Paramétrage!$C$6:$E$29,3,0)))</f>
        <v>0</v>
      </c>
      <c r="X33" s="282"/>
      <c r="Y33" s="283"/>
      <c r="Z33" s="284"/>
      <c r="AA33" s="151"/>
      <c r="AB33" s="19"/>
      <c r="AC33" s="33">
        <f>IF(F33="",0,IF(I33="",0,IF(SUMIF($F$27:$F$36,F33,$M$27:$M$36)=0,0,IF(OR(J33="",I33="obligatoire"),AD33/SUMIF($F$27:$F$36,F33,$M$27:$M$36),AD33/(SUMIF($F$27:$F$36,F33,$M$27:$M$36)/J33)))))</f>
        <v>0</v>
      </c>
      <c r="AD33" s="172">
        <f t="shared" si="6"/>
        <v>0</v>
      </c>
    </row>
    <row r="34" spans="1:30">
      <c r="A34" s="278"/>
      <c r="B34" s="334"/>
      <c r="C34" s="301"/>
      <c r="D34" s="302"/>
      <c r="E34" s="305"/>
      <c r="F34" s="164"/>
      <c r="G34" s="27"/>
      <c r="H34" s="25"/>
      <c r="I34" s="31"/>
      <c r="J34" s="17"/>
      <c r="K34" s="165"/>
      <c r="L34" s="22"/>
      <c r="M34" s="158"/>
      <c r="N34" s="159"/>
      <c r="O34" s="18"/>
      <c r="P34" s="285"/>
      <c r="Q34" s="283"/>
      <c r="R34" s="286"/>
      <c r="S34" s="47">
        <f>IF(OR(N34="",K34=Paramétrage!$C$10,K34=Paramétrage!$C$13,K34=Paramétrage!$C$17,K34=Paramétrage!$C$20,K34=Paramétrage!$C$24,K34=Paramétrage!$C$27,AND(K34&lt;&gt;Paramétrage!$C$9,O34="Mut+ext")),0,ROUNDUP(M34/N34,0))</f>
        <v>0</v>
      </c>
      <c r="T34" s="168">
        <f>IF(OR(K34="",O34="Mut+ext"),0,IF(VLOOKUP(K34,Paramétrage!$C$6:$E$29,2,0)=0,0,IF(N34="","saisir capacité",L34*S34*VLOOKUP(K34,Paramétrage!$C$6:$E$29,2,0))))</f>
        <v>0</v>
      </c>
      <c r="U34" s="169"/>
      <c r="V34" s="170">
        <f t="shared" si="5"/>
        <v>0</v>
      </c>
      <c r="W34" s="48">
        <f>IF(OR(K34="",O34="Mut+ext"),0,IF(ISERROR(U34+T34*VLOOKUP(K34,Paramétrage!$C$6:$E$29,3,0))=TRUE,V34,U34+T34*VLOOKUP(K34,Paramétrage!$C$6:$E$29,3,0)))</f>
        <v>0</v>
      </c>
      <c r="X34" s="282"/>
      <c r="Y34" s="283"/>
      <c r="Z34" s="284"/>
      <c r="AA34" s="26"/>
      <c r="AB34" s="19"/>
      <c r="AC34" s="33">
        <f t="shared" si="7"/>
        <v>0</v>
      </c>
      <c r="AD34" s="172">
        <f t="shared" si="6"/>
        <v>0</v>
      </c>
    </row>
    <row r="35" spans="1:30">
      <c r="A35" s="278"/>
      <c r="B35" s="334"/>
      <c r="C35" s="301"/>
      <c r="D35" s="302"/>
      <c r="E35" s="305"/>
      <c r="F35" s="164"/>
      <c r="G35" s="27"/>
      <c r="H35" s="25"/>
      <c r="I35" s="31"/>
      <c r="J35" s="17"/>
      <c r="K35" s="165"/>
      <c r="L35" s="22"/>
      <c r="M35" s="158"/>
      <c r="N35" s="159"/>
      <c r="O35" s="18"/>
      <c r="P35" s="285"/>
      <c r="Q35" s="283"/>
      <c r="R35" s="286"/>
      <c r="S35" s="47">
        <f>IF(OR(N35="",K35=Paramétrage!$C$10,K35=Paramétrage!$C$13,K35=Paramétrage!$C$17,K35=Paramétrage!$C$20,K35=Paramétrage!$C$24,K35=Paramétrage!$C$27,AND(K35&lt;&gt;Paramétrage!$C$9,O35="Mut+ext")),0,ROUNDUP(M35/N35,0))</f>
        <v>0</v>
      </c>
      <c r="T35" s="168">
        <f>IF(OR(K35="",O35="Mut+ext"),0,IF(VLOOKUP(K35,Paramétrage!$C$6:$E$29,2,0)=0,0,IF(N35="","saisir capacité",L35*S35*VLOOKUP(K35,Paramétrage!$C$6:$E$29,2,0))))</f>
        <v>0</v>
      </c>
      <c r="U35" s="169"/>
      <c r="V35" s="170">
        <f t="shared" si="5"/>
        <v>0</v>
      </c>
      <c r="W35" s="48">
        <f>IF(OR(K35="",O35="Mut+ext"),0,IF(ISERROR(U35+T35*VLOOKUP(K35,Paramétrage!$C$6:$E$29,3,0))=TRUE,V35,U35+T35*VLOOKUP(K35,Paramétrage!$C$6:$E$29,3,0)))</f>
        <v>0</v>
      </c>
      <c r="X35" s="282"/>
      <c r="Y35" s="283"/>
      <c r="Z35" s="284"/>
      <c r="AA35" s="151"/>
      <c r="AB35" s="19"/>
      <c r="AC35" s="33">
        <f t="shared" si="7"/>
        <v>0</v>
      </c>
      <c r="AD35" s="172">
        <f t="shared" si="6"/>
        <v>0</v>
      </c>
    </row>
    <row r="36" spans="1:30">
      <c r="A36" s="278"/>
      <c r="B36" s="334"/>
      <c r="C36" s="301"/>
      <c r="D36" s="302"/>
      <c r="E36" s="305"/>
      <c r="F36" s="164"/>
      <c r="G36" s="27"/>
      <c r="H36" s="25"/>
      <c r="I36" s="31"/>
      <c r="J36" s="17"/>
      <c r="K36" s="165"/>
      <c r="L36" s="21"/>
      <c r="M36" s="173"/>
      <c r="N36" s="159"/>
      <c r="O36" s="18"/>
      <c r="P36" s="285"/>
      <c r="Q36" s="283"/>
      <c r="R36" s="286"/>
      <c r="S36" s="47">
        <f>IF(OR(N36="",K36=Paramétrage!$C$10,K36=Paramétrage!$C$13,K36=Paramétrage!$C$17,K36=Paramétrage!$C$20,K36=Paramétrage!$C$24,K36=Paramétrage!$C$27,AND(K36&lt;&gt;Paramétrage!$C$9,O36="Mut+ext")),0,ROUNDUP(M36/N36,0))</f>
        <v>0</v>
      </c>
      <c r="T36" s="168">
        <f>IF(OR(K36="",O36="Mut+ext"),0,IF(VLOOKUP(K36,Paramétrage!$C$6:$E$29,2,0)=0,0,IF(N36="","saisir capacité",L36*S36*VLOOKUP(K36,Paramétrage!$C$6:$E$29,2,0))))</f>
        <v>0</v>
      </c>
      <c r="U36" s="169"/>
      <c r="V36" s="170">
        <f t="shared" si="5"/>
        <v>0</v>
      </c>
      <c r="W36" s="48">
        <f>IF(OR(K36="",O36="Mut+ext"),0,IF(ISERROR(U36+T36*VLOOKUP(K36,Paramétrage!$C$6:$E$29,3,0))=TRUE,V36,U36+T36*VLOOKUP(K36,Paramétrage!$C$6:$E$29,3,0)))</f>
        <v>0</v>
      </c>
      <c r="X36" s="282"/>
      <c r="Y36" s="283"/>
      <c r="Z36" s="284"/>
      <c r="AA36" s="151"/>
      <c r="AB36" s="19"/>
      <c r="AC36" s="33">
        <f t="shared" si="7"/>
        <v>0</v>
      </c>
      <c r="AD36" s="172">
        <f t="shared" si="6"/>
        <v>0</v>
      </c>
    </row>
    <row r="37" spans="1:30">
      <c r="A37" s="278"/>
      <c r="B37" s="334"/>
      <c r="C37" s="174"/>
      <c r="D37" s="175"/>
      <c r="E37" s="176"/>
      <c r="F37" s="176"/>
      <c r="G37" s="68"/>
      <c r="H37" s="51"/>
      <c r="I37" s="35"/>
      <c r="J37" s="36"/>
      <c r="K37" s="177"/>
      <c r="L37" s="37">
        <f>AC37</f>
        <v>0</v>
      </c>
      <c r="M37" s="178"/>
      <c r="N37" s="178"/>
      <c r="O37" s="40"/>
      <c r="P37" s="38"/>
      <c r="Q37" s="38"/>
      <c r="R37" s="39"/>
      <c r="S37" s="52"/>
      <c r="T37" s="179">
        <f>SUM(T27:T36)</f>
        <v>0</v>
      </c>
      <c r="U37" s="177">
        <f>SUM(U27:U36)</f>
        <v>0</v>
      </c>
      <c r="V37" s="180">
        <f>SUM(V27:V36)</f>
        <v>0</v>
      </c>
      <c r="W37" s="41">
        <f>SUM(W27:W36)</f>
        <v>0</v>
      </c>
      <c r="X37" s="53"/>
      <c r="Y37" s="54"/>
      <c r="Z37" s="55"/>
      <c r="AA37" s="56"/>
      <c r="AB37" s="57"/>
      <c r="AC37" s="58">
        <f>SUM(AC27:AC36)</f>
        <v>0</v>
      </c>
      <c r="AD37" s="59">
        <f>SUM(AD27:AD36)</f>
        <v>0</v>
      </c>
    </row>
    <row r="38" spans="1:30" s="69" customFormat="1" ht="15.95" thickBot="1">
      <c r="A38" s="278"/>
      <c r="B38" s="85"/>
      <c r="C38" s="85"/>
      <c r="D38" s="86"/>
      <c r="E38" s="87"/>
      <c r="F38" s="88"/>
      <c r="G38" s="89"/>
      <c r="H38" s="90"/>
      <c r="I38" s="91"/>
      <c r="J38" s="92"/>
      <c r="K38" s="93"/>
      <c r="L38" s="94">
        <f>L37+L26</f>
        <v>76</v>
      </c>
      <c r="M38" s="90"/>
      <c r="N38" s="95"/>
      <c r="O38" s="96"/>
      <c r="P38" s="97"/>
      <c r="Q38" s="97"/>
      <c r="R38" s="98"/>
      <c r="S38" s="99"/>
      <c r="T38" s="100">
        <f>T26+T37</f>
        <v>88</v>
      </c>
      <c r="U38" s="93"/>
      <c r="V38" s="100">
        <f>V26+V37</f>
        <v>88</v>
      </c>
      <c r="W38" s="100">
        <f>W26+W37</f>
        <v>88</v>
      </c>
      <c r="X38" s="101"/>
      <c r="Y38" s="102"/>
      <c r="Z38" s="103"/>
      <c r="AA38" s="104"/>
      <c r="AB38" s="105"/>
      <c r="AC38" s="77"/>
      <c r="AD38" s="78"/>
    </row>
    <row r="39" spans="1:30" ht="15.75" customHeight="1">
      <c r="A39" s="279" t="s">
        <v>163</v>
      </c>
      <c r="B39" s="335" t="s">
        <v>164</v>
      </c>
      <c r="C39" s="303" t="s">
        <v>136</v>
      </c>
      <c r="D39" s="304"/>
      <c r="E39" s="336">
        <v>6</v>
      </c>
      <c r="F39" s="181" t="s">
        <v>165</v>
      </c>
      <c r="G39" s="27" t="s">
        <v>179</v>
      </c>
      <c r="H39" s="25"/>
      <c r="I39" s="31" t="s">
        <v>40</v>
      </c>
      <c r="J39" s="17"/>
      <c r="K39" s="165" t="s">
        <v>49</v>
      </c>
      <c r="L39" s="22">
        <v>22</v>
      </c>
      <c r="M39" s="158">
        <v>10</v>
      </c>
      <c r="N39" s="159">
        <v>350</v>
      </c>
      <c r="O39" s="20" t="s">
        <v>64</v>
      </c>
      <c r="P39" s="285" t="s">
        <v>138</v>
      </c>
      <c r="Q39" s="283"/>
      <c r="R39" s="286"/>
      <c r="S39" s="127">
        <f>IF(OR(N39="",K39=Paramétrage!$C$10,K39=Paramétrage!$C$13,K39=Paramétrage!$C$17,K39=Paramétrage!$C$20,K39=Paramétrage!$C$24,K39=Paramétrage!$C$27,AND(K39&lt;&gt;Paramétrage!$C$9,O39="Mut+ext")),0,ROUNDUP(M39/N39,0))</f>
        <v>0</v>
      </c>
      <c r="T39" s="185">
        <f>IF(OR(K39="",O39="Mut+ext"),0,IF(VLOOKUP(K39,Paramétrage!$C$6:$E$29,2,0)=0,0,IF(N39="","saisir capacité",L39*S39*VLOOKUP(K39,Paramétrage!$C$6:$E$29,2,0))))</f>
        <v>0</v>
      </c>
      <c r="U39" s="186"/>
      <c r="V39" s="187">
        <f t="shared" ref="V39:V58" si="8">IF(OR(K39="",O39="Mut+ext"),0,IF(ISERROR(T39+U39)=TRUE,T39,T39+U39))</f>
        <v>0</v>
      </c>
      <c r="W39" s="128">
        <f>IF(OR(K39="",O39="Mut+ext"),0,IF(ISERROR(U39+T39*VLOOKUP(K39,Paramétrage!$C$6:$E$29,3,0))=TRUE,V39,U39+T39*VLOOKUP(K39,Paramétrage!$C$6:$E$29,3,0)))</f>
        <v>0</v>
      </c>
      <c r="X39" s="287"/>
      <c r="Y39" s="288"/>
      <c r="Z39" s="289"/>
      <c r="AA39" s="152" t="s">
        <v>84</v>
      </c>
      <c r="AB39" s="84"/>
      <c r="AC39" s="33">
        <f>IF(F39="",0,IF(I39="",0,IF(SUMIF($F$39:$F$58,F39,$M$39:$M$58)=0,0,IF(OR(J39="",I39="obligatoire"),AD39/SUMIF($F$39:$F$58,F39,$M$39:$M$58),AD39/(SUMIF($F$39:$F$58,F39,$M$39:$M$58)/J39)))))</f>
        <v>2.9333333333333331</v>
      </c>
      <c r="AD39" s="171">
        <f>L39*M39</f>
        <v>220</v>
      </c>
    </row>
    <row r="40" spans="1:30" ht="15.75" customHeight="1">
      <c r="A40" s="280"/>
      <c r="B40" s="334"/>
      <c r="C40" s="301"/>
      <c r="D40" s="302"/>
      <c r="E40" s="305"/>
      <c r="F40" s="164" t="s">
        <v>168</v>
      </c>
      <c r="G40" s="27" t="s">
        <v>179</v>
      </c>
      <c r="H40" s="25"/>
      <c r="I40" s="31" t="s">
        <v>40</v>
      </c>
      <c r="J40" s="17"/>
      <c r="K40" s="165" t="s">
        <v>41</v>
      </c>
      <c r="L40" s="225">
        <v>22</v>
      </c>
      <c r="M40" s="158">
        <v>10</v>
      </c>
      <c r="N40" s="159">
        <v>25</v>
      </c>
      <c r="O40" s="18" t="s">
        <v>42</v>
      </c>
      <c r="P40" s="285"/>
      <c r="Q40" s="283"/>
      <c r="R40" s="286"/>
      <c r="S40" s="49">
        <f>IF(OR(N40="",K40=Paramétrage!$C$10,K40=Paramétrage!$C$13,K40=Paramétrage!$C$17,K40=Paramétrage!$C$20,K40=Paramétrage!$C$24,K40=Paramétrage!$C$27,AND(K40&lt;&gt;Paramétrage!$C$9,O40="Mut+ext")),0,ROUNDUP(M40/N40,0))</f>
        <v>1</v>
      </c>
      <c r="T40" s="188">
        <f>IF(OR(K40="",O40="Mut+ext"),0,IF(VLOOKUP(K40,Paramétrage!$C$6:$E$29,2,0)=0,0,IF(N40="","saisir capacité",L40*S40*VLOOKUP(K40,Paramétrage!$C$6:$E$29,2,0))))</f>
        <v>22</v>
      </c>
      <c r="U40" s="169"/>
      <c r="V40" s="189">
        <f t="shared" si="8"/>
        <v>22</v>
      </c>
      <c r="W40" s="50">
        <f>IF(OR(K40="",O40="Mut+ext"),0,IF(ISERROR(U40+T40*VLOOKUP(K40,Paramétrage!$C$6:$E$29,3,0))=TRUE,V40,U40+T40*VLOOKUP(K40,Paramétrage!$C$6:$E$29,3,0)))</f>
        <v>22</v>
      </c>
      <c r="X40" s="282"/>
      <c r="Y40" s="283"/>
      <c r="Z40" s="284"/>
      <c r="AA40" s="151" t="s">
        <v>86</v>
      </c>
      <c r="AB40" s="19"/>
      <c r="AC40" s="33">
        <f>IF(F40="",0,IF(I40="",0,IF(SUMIF($F$39:$F$58,F40,$M$39:$M$58)=0,0,IF(OR(J40="",I40="obligatoire"),AD40/SUMIF($F$39:$F$58,F40,$M$39:$M$58),AD40/(SUMIF($F$39:$F$58,F40,$M$39:$M$58)/J40)))))</f>
        <v>2.9333333333333331</v>
      </c>
      <c r="AD40" s="171">
        <f t="shared" ref="AD40:AD58" si="9">L40*M40</f>
        <v>220</v>
      </c>
    </row>
    <row r="41" spans="1:30">
      <c r="A41" s="280"/>
      <c r="B41" s="334"/>
      <c r="C41" s="301"/>
      <c r="D41" s="302"/>
      <c r="E41" s="305"/>
      <c r="F41" s="164" t="s">
        <v>154</v>
      </c>
      <c r="G41" s="204" t="s">
        <v>155</v>
      </c>
      <c r="H41" s="205"/>
      <c r="I41" s="206" t="s">
        <v>61</v>
      </c>
      <c r="J41" s="208"/>
      <c r="K41" s="207" t="s">
        <v>41</v>
      </c>
      <c r="L41" s="22"/>
      <c r="M41" s="158"/>
      <c r="N41" s="159"/>
      <c r="O41" s="18"/>
      <c r="P41" s="285"/>
      <c r="Q41" s="283"/>
      <c r="R41" s="286"/>
      <c r="S41" s="49">
        <f>IF(OR(N41="",K41=Paramétrage!$C$10,K41=Paramétrage!$C$13,K41=Paramétrage!$C$17,K41=Paramétrage!$C$20,K41=Paramétrage!$C$24,K41=Paramétrage!$C$27,AND(K41&lt;&gt;Paramétrage!$C$9,O41="Mut+ext")),0,ROUNDUP(M41/N41,0))</f>
        <v>0</v>
      </c>
      <c r="T41" s="188" t="str">
        <f>IF(OR(K41="",O41="Mut+ext"),0,IF(VLOOKUP(K41,Paramétrage!$C$6:$E$29,2,0)=0,0,IF(N41="","saisir capacité",L41*S41*VLOOKUP(K41,Paramétrage!$C$6:$E$29,2,0))))</f>
        <v>saisir capacité</v>
      </c>
      <c r="U41" s="169"/>
      <c r="V41" s="189" t="str">
        <f t="shared" ref="V41:V49" si="10">IF(OR(K41="",O41="Mut+ext"),0,IF(ISERROR(T41+U41)=TRUE,T41,T41+U41))</f>
        <v>saisir capacité</v>
      </c>
      <c r="W41" s="50" t="str">
        <f>IF(OR(K41="",O41="Mut+ext"),0,IF(ISERROR(U41+T41*VLOOKUP(K41,Paramétrage!$C$6:$E$29,3,0))=TRUE,V41,U41+T41*VLOOKUP(K41,Paramétrage!$C$6:$E$29,3,0)))</f>
        <v>saisir capacité</v>
      </c>
      <c r="X41" s="282"/>
      <c r="Y41" s="283"/>
      <c r="Z41" s="284"/>
      <c r="AA41" s="151" t="s">
        <v>89</v>
      </c>
      <c r="AB41" s="19"/>
      <c r="AC41" s="33">
        <f>IF(F41="",0,IF(I41="",0,IF(SUMIF($F$39:$F$58,F41,$M$39:$M$58)=0,0,IF(OR(J41="",I41="obligatoire"),AD41/SUMIF($F$39:$F$58,F41,$M$39:$M$58),AD41/(SUMIF($F$39:$F$58,F41,$M$39:$M$58)/J41)))))</f>
        <v>0</v>
      </c>
      <c r="AD41" s="171">
        <f t="shared" ref="AD41:AD50" si="11">L41*M41</f>
        <v>0</v>
      </c>
    </row>
    <row r="42" spans="1:30">
      <c r="A42" s="280"/>
      <c r="B42" s="334"/>
      <c r="C42" s="301"/>
      <c r="D42" s="302"/>
      <c r="E42" s="305"/>
      <c r="F42" s="164" t="s">
        <v>156</v>
      </c>
      <c r="G42" s="204" t="s">
        <v>91</v>
      </c>
      <c r="H42" s="205"/>
      <c r="I42" s="206" t="s">
        <v>61</v>
      </c>
      <c r="J42" s="208"/>
      <c r="K42" s="207" t="s">
        <v>41</v>
      </c>
      <c r="L42" s="22"/>
      <c r="M42" s="158"/>
      <c r="N42" s="159"/>
      <c r="O42" s="18"/>
      <c r="P42" s="162"/>
      <c r="Q42" s="151"/>
      <c r="R42" s="163"/>
      <c r="S42" s="49"/>
      <c r="T42" s="188"/>
      <c r="U42" s="169"/>
      <c r="V42" s="189"/>
      <c r="W42" s="50"/>
      <c r="X42" s="160"/>
      <c r="Y42" s="151"/>
      <c r="Z42" s="161"/>
      <c r="AA42" s="151"/>
      <c r="AB42" s="19"/>
      <c r="AC42" s="33"/>
      <c r="AD42" s="171"/>
    </row>
    <row r="43" spans="1:30">
      <c r="A43" s="280"/>
      <c r="B43" s="334"/>
      <c r="C43" s="301"/>
      <c r="D43" s="302"/>
      <c r="E43" s="305"/>
      <c r="F43" s="164"/>
      <c r="G43" s="27"/>
      <c r="H43" s="25"/>
      <c r="I43" s="31"/>
      <c r="J43" s="17"/>
      <c r="K43" s="165"/>
      <c r="L43" s="22"/>
      <c r="M43" s="158"/>
      <c r="N43" s="159"/>
      <c r="O43" s="18"/>
      <c r="P43" s="285"/>
      <c r="Q43" s="283"/>
      <c r="R43" s="286"/>
      <c r="S43" s="49">
        <f>IF(OR(N43="",K43=Paramétrage!$C$10,K43=Paramétrage!$C$13,K43=Paramétrage!$C$17,K43=Paramétrage!$C$20,K43=Paramétrage!$C$24,K43=Paramétrage!$C$27,AND(K43&lt;&gt;Paramétrage!$C$9,O43="Mut+ext")),0,ROUNDUP(M43/N43,0))</f>
        <v>0</v>
      </c>
      <c r="T43" s="188">
        <f>IF(OR(K43="",O43="Mut+ext"),0,IF(VLOOKUP(K43,Paramétrage!$C$6:$E$29,2,0)=0,0,IF(N43="","saisir capacité",L43*S43*VLOOKUP(K43,Paramétrage!$C$6:$E$29,2,0))))</f>
        <v>0</v>
      </c>
      <c r="U43" s="169"/>
      <c r="V43" s="189">
        <f t="shared" si="10"/>
        <v>0</v>
      </c>
      <c r="W43" s="50">
        <f>IF(OR(K43="",O43="Mut+ext"),0,IF(ISERROR(U43+T43*VLOOKUP(K43,Paramétrage!$C$6:$E$29,3,0))=TRUE,V43,U43+T43*VLOOKUP(K43,Paramétrage!$C$6:$E$29,3,0)))</f>
        <v>0</v>
      </c>
      <c r="X43" s="282"/>
      <c r="Y43" s="283"/>
      <c r="Z43" s="284"/>
      <c r="AA43" s="151"/>
      <c r="AB43" s="19"/>
      <c r="AC43" s="33">
        <f>IF(F43="",0,IF(I43="",0,IF(SUMIF($F$39:$F$58,F43,$M$39:$M$58)=0,0,IF(OR(J43="",I43="obligatoire"),AD43/SUMIF($F$39:$F$58,F43,$M$39:$M$58),AD43/(SUMIF($F$39:$F$58,F43,$M$39:$M$58)/J43)))))</f>
        <v>0</v>
      </c>
      <c r="AD43" s="171">
        <f t="shared" si="11"/>
        <v>0</v>
      </c>
    </row>
    <row r="44" spans="1:30">
      <c r="A44" s="280"/>
      <c r="B44" s="334"/>
      <c r="C44" s="301"/>
      <c r="D44" s="302"/>
      <c r="E44" s="305"/>
      <c r="F44" s="202" t="s">
        <v>165</v>
      </c>
      <c r="G44" s="27" t="s">
        <v>180</v>
      </c>
      <c r="H44" s="25"/>
      <c r="I44" s="31" t="s">
        <v>40</v>
      </c>
      <c r="J44" s="17"/>
      <c r="K44" s="165" t="s">
        <v>49</v>
      </c>
      <c r="L44" s="22">
        <v>22</v>
      </c>
      <c r="M44" s="158">
        <v>50</v>
      </c>
      <c r="N44" s="159">
        <v>350</v>
      </c>
      <c r="O44" s="18" t="s">
        <v>64</v>
      </c>
      <c r="P44" s="285" t="s">
        <v>82</v>
      </c>
      <c r="Q44" s="283"/>
      <c r="R44" s="286"/>
      <c r="S44" s="49">
        <f>IF(OR(N44="",K44=Paramétrage!$C$10,K44=Paramétrage!$C$13,K44=Paramétrage!$C$17,K44=Paramétrage!$C$20,K44=Paramétrage!$C$24,K44=Paramétrage!$C$27,AND(K44&lt;&gt;Paramétrage!$C$9,O44="Mut+ext")),0,ROUNDUP(M44/N44,0))</f>
        <v>0</v>
      </c>
      <c r="T44" s="188">
        <f>IF(OR(K44="",O44="Mut+ext"),0,IF(VLOOKUP(K44,Paramétrage!$C$6:$E$29,2,0)=0,0,IF(N44="","saisir capacité",L44*S44*VLOOKUP(K44,Paramétrage!$C$6:$E$29,2,0))))</f>
        <v>0</v>
      </c>
      <c r="U44" s="169"/>
      <c r="V44" s="189">
        <f t="shared" si="10"/>
        <v>0</v>
      </c>
      <c r="W44" s="50">
        <f>IF(OR(K44="",O44="Mut+ext"),0,IF(ISERROR(U44+T44*VLOOKUP(K44,Paramétrage!$C$6:$E$29,3,0))=TRUE,V44,U44+T44*VLOOKUP(K44,Paramétrage!$C$6:$E$29,3,0)))</f>
        <v>0</v>
      </c>
      <c r="X44" s="282"/>
      <c r="Y44" s="283"/>
      <c r="Z44" s="284"/>
      <c r="AA44" s="151" t="s">
        <v>84</v>
      </c>
      <c r="AB44" s="19"/>
      <c r="AC44" s="33">
        <f>IF(F44="",0,IF(I44="",0,IF(SUMIF($F$39:$F$58,F44,$M$39:$M$58)=0,0,IF(OR(J44="",I44="obligatoire"),AD44/SUMIF($F$39:$F$58,F44,$M$39:$M$58),AD44/(SUMIF($F$39:$F$58,F44,$M$39:$M$58)/J44)))))</f>
        <v>14.666666666666666</v>
      </c>
      <c r="AD44" s="171">
        <f t="shared" si="11"/>
        <v>1100</v>
      </c>
    </row>
    <row r="45" spans="1:30">
      <c r="A45" s="280"/>
      <c r="B45" s="334"/>
      <c r="C45" s="301"/>
      <c r="D45" s="302"/>
      <c r="E45" s="305"/>
      <c r="F45" s="164" t="s">
        <v>168</v>
      </c>
      <c r="G45" s="27" t="s">
        <v>180</v>
      </c>
      <c r="H45" s="25"/>
      <c r="I45" s="31" t="s">
        <v>40</v>
      </c>
      <c r="J45" s="17"/>
      <c r="K45" s="165" t="s">
        <v>41</v>
      </c>
      <c r="L45" s="225">
        <v>22</v>
      </c>
      <c r="M45" s="158">
        <v>50</v>
      </c>
      <c r="N45" s="159">
        <v>25</v>
      </c>
      <c r="O45" s="18" t="s">
        <v>42</v>
      </c>
      <c r="P45" s="285"/>
      <c r="Q45" s="283"/>
      <c r="R45" s="286"/>
      <c r="S45" s="49">
        <f>IF(OR(N45="",K45=Paramétrage!$C$10,K45=Paramétrage!$C$13,K45=Paramétrage!$C$17,K45=Paramétrage!$C$20,K45=Paramétrage!$C$24,K45=Paramétrage!$C$27,AND(K45&lt;&gt;Paramétrage!$C$9,O45="Mut+ext")),0,ROUNDUP(M45/N45,0))</f>
        <v>2</v>
      </c>
      <c r="T45" s="188">
        <f>IF(OR(K45="",O45="Mut+ext"),0,IF(VLOOKUP(K45,Paramétrage!$C$6:$E$29,2,0)=0,0,IF(N45="","saisir capacité",L45*S45*VLOOKUP(K45,Paramétrage!$C$6:$E$29,2,0))))</f>
        <v>44</v>
      </c>
      <c r="U45" s="169"/>
      <c r="V45" s="189">
        <f t="shared" si="10"/>
        <v>44</v>
      </c>
      <c r="W45" s="50">
        <f>IF(OR(K45="",O45="Mut+ext"),0,IF(ISERROR(U45+T45*VLOOKUP(K45,Paramétrage!$C$6:$E$29,3,0))=TRUE,V45,U45+T45*VLOOKUP(K45,Paramétrage!$C$6:$E$29,3,0)))</f>
        <v>44</v>
      </c>
      <c r="X45" s="282"/>
      <c r="Y45" s="283"/>
      <c r="Z45" s="284"/>
      <c r="AA45" s="151" t="s">
        <v>86</v>
      </c>
      <c r="AB45" s="19"/>
      <c r="AC45" s="33">
        <f>IF(F45="",0,IF(I45="",0,IF(SUMIF($F$39:$F$58,F45,$M$39:$M$58)=0,0,IF(OR(J45="",I45="obligatoire"),AD45/SUMIF($F$39:$F$58,F45,$M$39:$M$58),AD45/(SUMIF($F$39:$F$58,F45,$M$39:$M$58)/J45)))))</f>
        <v>14.666666666666666</v>
      </c>
      <c r="AD45" s="171">
        <f t="shared" si="11"/>
        <v>1100</v>
      </c>
    </row>
    <row r="46" spans="1:30">
      <c r="A46" s="280"/>
      <c r="B46" s="334"/>
      <c r="C46" s="301"/>
      <c r="D46" s="302"/>
      <c r="E46" s="305"/>
      <c r="F46" s="164" t="s">
        <v>154</v>
      </c>
      <c r="G46" s="204" t="s">
        <v>158</v>
      </c>
      <c r="H46" s="205"/>
      <c r="I46" s="206" t="s">
        <v>61</v>
      </c>
      <c r="J46" s="208"/>
      <c r="K46" s="207" t="s">
        <v>41</v>
      </c>
      <c r="L46" s="22"/>
      <c r="M46" s="158"/>
      <c r="N46" s="159"/>
      <c r="O46" s="18"/>
      <c r="P46" s="285"/>
      <c r="Q46" s="283"/>
      <c r="R46" s="286"/>
      <c r="S46" s="49">
        <f>IF(OR(N46="",K46=Paramétrage!$C$10,K46=Paramétrage!$C$13,K46=Paramétrage!$C$17,K46=Paramétrage!$C$20,K46=Paramétrage!$C$24,K46=Paramétrage!$C$27,AND(K46&lt;&gt;Paramétrage!$C$9,O46="Mut+ext")),0,ROUNDUP(M46/N46,0))</f>
        <v>0</v>
      </c>
      <c r="T46" s="188" t="str">
        <f>IF(OR(K46="",O46="Mut+ext"),0,IF(VLOOKUP(K46,Paramétrage!$C$6:$E$29,2,0)=0,0,IF(N46="","saisir capacité",L46*S46*VLOOKUP(K46,Paramétrage!$C$6:$E$29,2,0))))</f>
        <v>saisir capacité</v>
      </c>
      <c r="U46" s="169"/>
      <c r="V46" s="189" t="str">
        <f t="shared" si="10"/>
        <v>saisir capacité</v>
      </c>
      <c r="W46" s="50" t="str">
        <f>IF(OR(K46="",O46="Mut+ext"),0,IF(ISERROR(U46+T46*VLOOKUP(K46,Paramétrage!$C$6:$E$29,3,0))=TRUE,V46,U46+T46*VLOOKUP(K46,Paramétrage!$C$6:$E$29,3,0)))</f>
        <v>saisir capacité</v>
      </c>
      <c r="X46" s="282"/>
      <c r="Y46" s="283"/>
      <c r="Z46" s="284"/>
      <c r="AA46" s="151" t="s">
        <v>89</v>
      </c>
      <c r="AB46" s="19"/>
      <c r="AC46" s="33">
        <f>IF(F46="",0,IF(I46="",0,IF(SUMIF($F$39:$F$58,F46,$M$39:$M$58)=0,0,IF(OR(J46="",I46="obligatoire"),AD46/SUMIF($F$39:$F$58,F46,$M$39:$M$58),AD46/(SUMIF($F$39:$F$58,F46,$M$39:$M$58)/J46)))))</f>
        <v>0</v>
      </c>
      <c r="AD46" s="171">
        <f t="shared" si="11"/>
        <v>0</v>
      </c>
    </row>
    <row r="47" spans="1:30">
      <c r="A47" s="280"/>
      <c r="B47" s="334"/>
      <c r="C47" s="301"/>
      <c r="D47" s="302"/>
      <c r="E47" s="305"/>
      <c r="F47" s="164" t="s">
        <v>156</v>
      </c>
      <c r="G47" s="204" t="s">
        <v>94</v>
      </c>
      <c r="H47" s="205"/>
      <c r="I47" s="206" t="s">
        <v>61</v>
      </c>
      <c r="J47" s="208"/>
      <c r="K47" s="207" t="s">
        <v>41</v>
      </c>
      <c r="L47" s="22"/>
      <c r="M47" s="158"/>
      <c r="N47" s="159"/>
      <c r="O47" s="18"/>
      <c r="P47" s="162"/>
      <c r="Q47" s="151"/>
      <c r="R47" s="163"/>
      <c r="S47" s="49"/>
      <c r="T47" s="188"/>
      <c r="U47" s="169"/>
      <c r="V47" s="189"/>
      <c r="W47" s="50"/>
      <c r="X47" s="160"/>
      <c r="Y47" s="151"/>
      <c r="Z47" s="161"/>
      <c r="AA47" s="151"/>
      <c r="AB47" s="19"/>
      <c r="AC47" s="33"/>
      <c r="AD47" s="171"/>
    </row>
    <row r="48" spans="1:30">
      <c r="A48" s="280"/>
      <c r="B48" s="334"/>
      <c r="C48" s="301"/>
      <c r="D48" s="302"/>
      <c r="E48" s="305"/>
      <c r="F48" s="164"/>
      <c r="G48" s="27"/>
      <c r="H48" s="25"/>
      <c r="I48" s="31"/>
      <c r="J48" s="17"/>
      <c r="K48" s="165"/>
      <c r="L48" s="22"/>
      <c r="M48" s="158"/>
      <c r="N48" s="159"/>
      <c r="O48" s="18"/>
      <c r="P48" s="285"/>
      <c r="Q48" s="283"/>
      <c r="R48" s="286"/>
      <c r="S48" s="49">
        <f>IF(OR(N48="",K48=Paramétrage!$C$10,K48=Paramétrage!$C$13,K48=Paramétrage!$C$17,K48=Paramétrage!$C$20,K48=Paramétrage!$C$24,K48=Paramétrage!$C$27,AND(K48&lt;&gt;Paramétrage!$C$9,O48="Mut+ext")),0,ROUNDUP(M48/N48,0))</f>
        <v>0</v>
      </c>
      <c r="T48" s="188">
        <f>IF(OR(K48="",O48="Mut+ext"),0,IF(VLOOKUP(K48,Paramétrage!$C$6:$E$29,2,0)=0,0,IF(N48="","saisir capacité",L48*S48*VLOOKUP(K48,Paramétrage!$C$6:$E$29,2,0))))</f>
        <v>0</v>
      </c>
      <c r="U48" s="169"/>
      <c r="V48" s="189">
        <f t="shared" si="10"/>
        <v>0</v>
      </c>
      <c r="W48" s="50">
        <f>IF(OR(K48="",O48="Mut+ext"),0,IF(ISERROR(U48+T48*VLOOKUP(K48,Paramétrage!$C$6:$E$29,3,0))=TRUE,V48,U48+T48*VLOOKUP(K48,Paramétrage!$C$6:$E$29,3,0)))</f>
        <v>0</v>
      </c>
      <c r="X48" s="282"/>
      <c r="Y48" s="283"/>
      <c r="Z48" s="284"/>
      <c r="AA48" s="151"/>
      <c r="AB48" s="19"/>
      <c r="AC48" s="33">
        <f>IF(F48="",0,IF(I48="",0,IF(SUMIF($F$39:$F$58,F48,$M$39:$M$58)=0,0,IF(OR(J48="",I48="obligatoire"),AD48/SUMIF($F$39:$F$58,F48,$M$39:$M$58),AD48/(SUMIF($F$39:$F$58,F48,$M$39:$M$58)/J48)))))</f>
        <v>0</v>
      </c>
      <c r="AD48" s="171">
        <f t="shared" si="11"/>
        <v>0</v>
      </c>
    </row>
    <row r="49" spans="1:30">
      <c r="A49" s="280"/>
      <c r="B49" s="334"/>
      <c r="C49" s="301"/>
      <c r="D49" s="302"/>
      <c r="E49" s="305"/>
      <c r="F49" s="202" t="s">
        <v>165</v>
      </c>
      <c r="G49" s="27" t="s">
        <v>181</v>
      </c>
      <c r="H49" s="25"/>
      <c r="I49" s="31" t="s">
        <v>40</v>
      </c>
      <c r="J49" s="17"/>
      <c r="K49" s="165" t="s">
        <v>49</v>
      </c>
      <c r="L49" s="22">
        <v>22</v>
      </c>
      <c r="M49" s="158">
        <v>15</v>
      </c>
      <c r="N49" s="159">
        <v>350</v>
      </c>
      <c r="O49" s="18" t="s">
        <v>64</v>
      </c>
      <c r="P49" s="285" t="s">
        <v>82</v>
      </c>
      <c r="Q49" s="283"/>
      <c r="R49" s="286"/>
      <c r="S49" s="49">
        <f>IF(OR(N49="",K49=Paramétrage!$C$10,K49=Paramétrage!$C$13,K49=Paramétrage!$C$17,K49=Paramétrage!$C$20,K49=Paramétrage!$C$24,K49=Paramétrage!$C$27,AND(K49&lt;&gt;Paramétrage!$C$9,O49="Mut+ext")),0,ROUNDUP(M49/N49,0))</f>
        <v>0</v>
      </c>
      <c r="T49" s="188">
        <f>IF(OR(K49="",O49="Mut+ext"),0,IF(VLOOKUP(K49,Paramétrage!$C$6:$E$29,2,0)=0,0,IF(N49="","saisir capacité",L49*S49*VLOOKUP(K49,Paramétrage!$C$6:$E$29,2,0))))</f>
        <v>0</v>
      </c>
      <c r="U49" s="169"/>
      <c r="V49" s="189">
        <f t="shared" si="10"/>
        <v>0</v>
      </c>
      <c r="W49" s="50">
        <f>IF(OR(K49="",O49="Mut+ext"),0,IF(ISERROR(U49+T49*VLOOKUP(K49,Paramétrage!$C$6:$E$29,3,0))=TRUE,V49,U49+T49*VLOOKUP(K49,Paramétrage!$C$6:$E$29,3,0)))</f>
        <v>0</v>
      </c>
      <c r="X49" s="282"/>
      <c r="Y49" s="283"/>
      <c r="Z49" s="284"/>
      <c r="AA49" s="151" t="s">
        <v>84</v>
      </c>
      <c r="AB49" s="19"/>
      <c r="AC49" s="33">
        <f>IF(F49="",0,IF(I49="",0,IF(SUMIF($F$39:$F$58,F49,$M$39:$M$58)=0,0,IF(OR(J49="",I49="obligatoire"),AD49/SUMIF($F$39:$F$58,F49,$M$39:$M$58),AD49/(SUMIF($F$39:$F$58,F49,$M$39:$M$58)/J49)))))</f>
        <v>4.4000000000000004</v>
      </c>
      <c r="AD49" s="171">
        <f t="shared" si="11"/>
        <v>330</v>
      </c>
    </row>
    <row r="50" spans="1:30" ht="15.75" customHeight="1">
      <c r="A50" s="280"/>
      <c r="B50" s="334"/>
      <c r="C50" s="301"/>
      <c r="D50" s="302"/>
      <c r="E50" s="305"/>
      <c r="F50" s="164" t="s">
        <v>168</v>
      </c>
      <c r="G50" s="27" t="s">
        <v>181</v>
      </c>
      <c r="H50" s="25"/>
      <c r="I50" s="31" t="s">
        <v>40</v>
      </c>
      <c r="J50" s="17"/>
      <c r="K50" s="165" t="s">
        <v>41</v>
      </c>
      <c r="L50" s="225">
        <v>22</v>
      </c>
      <c r="M50" s="158">
        <v>15</v>
      </c>
      <c r="N50" s="159">
        <v>25</v>
      </c>
      <c r="O50" s="18" t="s">
        <v>42</v>
      </c>
      <c r="P50" s="285"/>
      <c r="Q50" s="283"/>
      <c r="R50" s="286"/>
      <c r="S50" s="49">
        <f>IF(OR(N50="",K50=Paramétrage!$C$10,K50=Paramétrage!$C$13,K50=Paramétrage!$C$17,K50=Paramétrage!$C$20,K50=Paramétrage!$C$24,K50=Paramétrage!$C$27,AND(K50&lt;&gt;Paramétrage!$C$9,O50="Mut+ext")),0,ROUNDUP(M50/N50,0))</f>
        <v>1</v>
      </c>
      <c r="T50" s="188">
        <f>IF(OR(K50="",O50="Mut+ext"),0,IF(VLOOKUP(K50,Paramétrage!$C$6:$E$29,2,0)=0,0,IF(N50="","saisir capacité",L50*S50*VLOOKUP(K50,Paramétrage!$C$6:$E$29,2,0))))</f>
        <v>22</v>
      </c>
      <c r="U50" s="169"/>
      <c r="V50" s="189">
        <f t="shared" si="8"/>
        <v>22</v>
      </c>
      <c r="W50" s="50">
        <f>IF(OR(K50="",O50="Mut+ext"),0,IF(ISERROR(U50+T50*VLOOKUP(K50,Paramétrage!$C$6:$E$29,3,0))=TRUE,V50,U50+T50*VLOOKUP(K50,Paramétrage!$C$6:$E$29,3,0)))</f>
        <v>22</v>
      </c>
      <c r="X50" s="282"/>
      <c r="Y50" s="283"/>
      <c r="Z50" s="284"/>
      <c r="AA50" s="151" t="s">
        <v>86</v>
      </c>
      <c r="AB50" s="19"/>
      <c r="AC50" s="33">
        <f>IF(F50="",0,IF(I50="",0,IF(SUMIF($F$39:$F$58,F50,$M$39:$M$58)=0,0,IF(OR(J50="",I50="obligatoire"),AD50/SUMIF($F$39:$F$58,F50,$M$39:$M$58),AD50/(SUMIF($F$39:$F$58,F50,$M$39:$M$58)/J50)))))</f>
        <v>4.4000000000000004</v>
      </c>
      <c r="AD50" s="171">
        <f t="shared" si="11"/>
        <v>330</v>
      </c>
    </row>
    <row r="51" spans="1:30" ht="15.75" customHeight="1">
      <c r="A51" s="280"/>
      <c r="B51" s="334"/>
      <c r="C51" s="301"/>
      <c r="D51" s="302"/>
      <c r="E51" s="305"/>
      <c r="F51" s="164" t="s">
        <v>154</v>
      </c>
      <c r="G51" s="204" t="s">
        <v>160</v>
      </c>
      <c r="H51" s="205"/>
      <c r="I51" s="206" t="s">
        <v>61</v>
      </c>
      <c r="J51" s="208"/>
      <c r="K51" s="207" t="s">
        <v>41</v>
      </c>
      <c r="L51" s="22"/>
      <c r="M51" s="158"/>
      <c r="N51" s="159"/>
      <c r="O51" s="18"/>
      <c r="P51" s="285"/>
      <c r="Q51" s="283"/>
      <c r="R51" s="286"/>
      <c r="S51" s="49">
        <f>IF(OR(N51="",K51=Paramétrage!$C$10,K51=Paramétrage!$C$13,K51=Paramétrage!$C$17,K51=Paramétrage!$C$20,K51=Paramétrage!$C$24,K51=Paramétrage!$C$27,AND(K51&lt;&gt;Paramétrage!$C$9,O51="Mut+ext")),0,ROUNDUP(M51/N51,0))</f>
        <v>0</v>
      </c>
      <c r="T51" s="188" t="str">
        <f>IF(OR(K51="",O51="Mut+ext"),0,IF(VLOOKUP(K51,Paramétrage!$C$6:$E$29,2,0)=0,0,IF(N51="","saisir capacité",L51*S51*VLOOKUP(K51,Paramétrage!$C$6:$E$29,2,0))))</f>
        <v>saisir capacité</v>
      </c>
      <c r="U51" s="169"/>
      <c r="V51" s="189" t="str">
        <f t="shared" si="8"/>
        <v>saisir capacité</v>
      </c>
      <c r="W51" s="50" t="str">
        <f>IF(OR(K51="",O51="Mut+ext"),0,IF(ISERROR(U51+T51*VLOOKUP(K51,Paramétrage!$C$6:$E$29,3,0))=TRUE,V51,U51+T51*VLOOKUP(K51,Paramétrage!$C$6:$E$29,3,0)))</f>
        <v>saisir capacité</v>
      </c>
      <c r="X51" s="282"/>
      <c r="Y51" s="283"/>
      <c r="Z51" s="284"/>
      <c r="AA51" s="151" t="s">
        <v>89</v>
      </c>
      <c r="AB51" s="19"/>
      <c r="AC51" s="33">
        <f>IF(F51="",0,IF(I51="",0,IF(SUMIF($F$39:$F$58,F51,$M$39:$M$58)=0,0,IF(OR(J51="",I51="obligatoire"),AD51/SUMIF($F$39:$F$58,F51,$M$39:$M$58),AD51/(SUMIF($F$39:$F$58,F51,$M$39:$M$58)/J51)))))</f>
        <v>0</v>
      </c>
      <c r="AD51" s="171">
        <f t="shared" si="9"/>
        <v>0</v>
      </c>
    </row>
    <row r="52" spans="1:30" ht="15.75" customHeight="1">
      <c r="A52" s="280"/>
      <c r="B52" s="334"/>
      <c r="C52" s="301"/>
      <c r="D52" s="302"/>
      <c r="E52" s="305"/>
      <c r="F52" s="164" t="s">
        <v>156</v>
      </c>
      <c r="G52" s="204" t="s">
        <v>99</v>
      </c>
      <c r="H52" s="205"/>
      <c r="I52" s="206" t="s">
        <v>61</v>
      </c>
      <c r="J52" s="208"/>
      <c r="K52" s="207" t="s">
        <v>41</v>
      </c>
      <c r="L52" s="22"/>
      <c r="M52" s="158"/>
      <c r="N52" s="159"/>
      <c r="O52" s="18"/>
      <c r="P52" s="162"/>
      <c r="Q52" s="151"/>
      <c r="R52" s="163"/>
      <c r="S52" s="49"/>
      <c r="T52" s="188"/>
      <c r="U52" s="169"/>
      <c r="V52" s="189"/>
      <c r="W52" s="50"/>
      <c r="X52" s="160"/>
      <c r="Y52" s="151"/>
      <c r="Z52" s="161"/>
      <c r="AA52" s="151"/>
      <c r="AB52" s="19"/>
      <c r="AC52" s="33"/>
      <c r="AD52" s="171"/>
    </row>
    <row r="53" spans="1:30" ht="15.75" customHeight="1">
      <c r="A53" s="280"/>
      <c r="B53" s="334"/>
      <c r="C53" s="301"/>
      <c r="D53" s="302"/>
      <c r="E53" s="305"/>
      <c r="F53" s="164"/>
      <c r="G53" s="27"/>
      <c r="H53" s="25"/>
      <c r="I53" s="31"/>
      <c r="J53" s="17"/>
      <c r="K53" s="165"/>
      <c r="L53" s="21"/>
      <c r="M53" s="173"/>
      <c r="N53" s="159"/>
      <c r="O53" s="18"/>
      <c r="P53" s="285"/>
      <c r="Q53" s="283"/>
      <c r="R53" s="286"/>
      <c r="S53" s="49">
        <f>IF(OR(N53="",K53=Paramétrage!$C$10,K53=Paramétrage!$C$13,K53=Paramétrage!$C$17,K53=Paramétrage!$C$20,K53=Paramétrage!$C$24,K53=Paramétrage!$C$27,AND(K53&lt;&gt;Paramétrage!$C$9,O53="Mut+ext")),0,ROUNDUP(M53/N53,0))</f>
        <v>0</v>
      </c>
      <c r="T53" s="188">
        <f>IF(OR(K53="",O53="Mut+ext"),0,IF(VLOOKUP(K53,Paramétrage!$C$6:$E$29,2,0)=0,0,IF(N53="","saisir capacité",L53*S53*VLOOKUP(K53,Paramétrage!$C$6:$E$29,2,0))))</f>
        <v>0</v>
      </c>
      <c r="U53" s="169"/>
      <c r="V53" s="189">
        <f t="shared" si="8"/>
        <v>0</v>
      </c>
      <c r="W53" s="50">
        <f>IF(OR(K53="",O53="Mut+ext"),0,IF(ISERROR(U53+T53*VLOOKUP(K53,Paramétrage!$C$6:$E$29,3,0))=TRUE,V53,U53+T53*VLOOKUP(K53,Paramétrage!$C$6:$E$29,3,0)))</f>
        <v>0</v>
      </c>
      <c r="X53" s="282"/>
      <c r="Y53" s="283"/>
      <c r="Z53" s="284"/>
      <c r="AA53" s="151"/>
      <c r="AB53" s="19"/>
      <c r="AC53" s="33">
        <f t="shared" ref="AC53:AC58" si="12">IF(F53="",0,IF(I53="",0,IF(SUMIF($F$39:$F$58,F53,$M$39:$M$58)=0,0,IF(OR(J53="",I53="obligatoire"),AD53/SUMIF($F$39:$F$58,F53,$M$39:$M$58),AD53/(SUMIF($F$39:$F$58,F53,$M$39:$M$58)/J53)))))</f>
        <v>0</v>
      </c>
      <c r="AD53" s="171">
        <f t="shared" si="9"/>
        <v>0</v>
      </c>
    </row>
    <row r="54" spans="1:30" ht="15.75" customHeight="1">
      <c r="A54" s="280"/>
      <c r="B54" s="334"/>
      <c r="C54" s="301"/>
      <c r="D54" s="302"/>
      <c r="E54" s="305"/>
      <c r="F54" s="164" t="s">
        <v>98</v>
      </c>
      <c r="G54" s="238" t="s">
        <v>101</v>
      </c>
      <c r="H54" s="25" t="s">
        <v>102</v>
      </c>
      <c r="I54" s="222" t="s">
        <v>61</v>
      </c>
      <c r="J54" s="17">
        <v>1</v>
      </c>
      <c r="K54" s="165" t="s">
        <v>49</v>
      </c>
      <c r="L54" s="22">
        <v>10</v>
      </c>
      <c r="M54" s="158">
        <v>300</v>
      </c>
      <c r="N54" s="159">
        <v>300</v>
      </c>
      <c r="O54" s="18" t="s">
        <v>64</v>
      </c>
      <c r="P54" s="340" t="s">
        <v>103</v>
      </c>
      <c r="Q54" s="283"/>
      <c r="R54" s="286"/>
      <c r="S54" s="49">
        <f>IF(OR(N54="",K54=Paramétrage!$C$10,K54=Paramétrage!$C$13,K54=Paramétrage!$C$17,K54=Paramétrage!$C$20,K54=Paramétrage!$C$24,K54=Paramétrage!$C$27,AND(K54&lt;&gt;Paramétrage!$C$9,O54="Mut+ext")),0,ROUNDUP(M54/N54,0))</f>
        <v>0</v>
      </c>
      <c r="T54" s="188">
        <f>IF(OR(K54="",O54="Mut+ext"),0,IF(VLOOKUP(K54,Paramétrage!$C$6:$E$29,2,0)=0,0,IF(N54="","saisir capacité",L54*S54*VLOOKUP(K54,Paramétrage!$C$6:$E$29,2,0))))</f>
        <v>0</v>
      </c>
      <c r="U54" s="169"/>
      <c r="V54" s="189">
        <f t="shared" si="8"/>
        <v>0</v>
      </c>
      <c r="W54" s="50">
        <f>IF(OR(K54="",O54="Mut+ext"),0,IF(ISERROR(U54+T54*VLOOKUP(K54,Paramétrage!$C$6:$E$29,3,0))=TRUE,V54,U54+T54*VLOOKUP(K54,Paramétrage!$C$6:$E$29,3,0)))</f>
        <v>0</v>
      </c>
      <c r="X54" s="282"/>
      <c r="Y54" s="283"/>
      <c r="Z54" s="284"/>
      <c r="AA54" s="151" t="s">
        <v>84</v>
      </c>
      <c r="AB54" s="19"/>
      <c r="AC54" s="33">
        <f t="shared" si="12"/>
        <v>8.5714285714285712</v>
      </c>
      <c r="AD54" s="171">
        <f t="shared" si="9"/>
        <v>3000</v>
      </c>
    </row>
    <row r="55" spans="1:30">
      <c r="A55" s="280"/>
      <c r="B55" s="334"/>
      <c r="C55" s="301"/>
      <c r="D55" s="302"/>
      <c r="E55" s="305"/>
      <c r="F55" s="164" t="s">
        <v>98</v>
      </c>
      <c r="G55" s="259" t="s">
        <v>105</v>
      </c>
      <c r="H55" s="221"/>
      <c r="I55" s="222" t="s">
        <v>61</v>
      </c>
      <c r="J55" s="223">
        <v>1</v>
      </c>
      <c r="K55" s="224" t="s">
        <v>41</v>
      </c>
      <c r="L55" s="225">
        <v>10</v>
      </c>
      <c r="M55" s="226">
        <v>50</v>
      </c>
      <c r="N55" s="227">
        <v>25</v>
      </c>
      <c r="O55" s="18" t="s">
        <v>64</v>
      </c>
      <c r="P55" s="340" t="s">
        <v>106</v>
      </c>
      <c r="Q55" s="283"/>
      <c r="R55" s="286"/>
      <c r="S55" s="49">
        <f>IF(OR(N55="",K55=Paramétrage!$C$10,K55=Paramétrage!$C$13,K55=Paramétrage!$C$17,K55=Paramétrage!$C$20,K55=Paramétrage!$C$24,K55=Paramétrage!$C$27,AND(K55&lt;&gt;Paramétrage!$C$9,O55="Mut+ext")),0,ROUNDUP(M55/N55,0))</f>
        <v>0</v>
      </c>
      <c r="T55" s="188">
        <f>IF(OR(K55="",O55="Mut+ext"),0,IF(VLOOKUP(K55,Paramétrage!$C$6:$E$29,2,0)=0,0,IF(N55="","saisir capacité",L55*S55*VLOOKUP(K55,Paramétrage!$C$6:$E$29,2,0))))</f>
        <v>0</v>
      </c>
      <c r="U55" s="169"/>
      <c r="V55" s="189">
        <f t="shared" si="8"/>
        <v>0</v>
      </c>
      <c r="W55" s="50">
        <f>IF(OR(K55="",O55="Mut+ext"),0,IF(ISERROR(U55+T55*VLOOKUP(K55,Paramétrage!$C$6:$E$29,3,0))=TRUE,V55,U55+T55*VLOOKUP(K55,Paramétrage!$C$6:$E$29,3,0)))</f>
        <v>0</v>
      </c>
      <c r="X55" s="282"/>
      <c r="Y55" s="283"/>
      <c r="Z55" s="284"/>
      <c r="AA55" s="151"/>
      <c r="AB55" s="19"/>
      <c r="AC55" s="33">
        <f t="shared" si="12"/>
        <v>1.4285714285714286</v>
      </c>
      <c r="AD55" s="171">
        <f t="shared" si="9"/>
        <v>500</v>
      </c>
    </row>
    <row r="56" spans="1:30">
      <c r="A56" s="280"/>
      <c r="B56" s="334"/>
      <c r="C56" s="301"/>
      <c r="D56" s="302"/>
      <c r="E56" s="305"/>
      <c r="F56" s="164" t="s">
        <v>171</v>
      </c>
      <c r="G56" s="238" t="s">
        <v>109</v>
      </c>
      <c r="H56" s="25"/>
      <c r="I56" s="31" t="s">
        <v>40</v>
      </c>
      <c r="J56" s="17"/>
      <c r="K56" s="156" t="s">
        <v>41</v>
      </c>
      <c r="L56" s="22">
        <v>22</v>
      </c>
      <c r="M56" s="156">
        <f>40+100+45</f>
        <v>185</v>
      </c>
      <c r="N56" s="157">
        <v>25</v>
      </c>
      <c r="O56" s="257" t="s">
        <v>64</v>
      </c>
      <c r="P56" s="341" t="s">
        <v>110</v>
      </c>
      <c r="Q56" s="342"/>
      <c r="R56" s="343"/>
      <c r="S56" s="49">
        <f>IF(OR(N56="",K56=Paramétrage!$C$10,K56=Paramétrage!$C$13,K56=Paramétrage!$C$17,K56=Paramétrage!$C$20,K56=Paramétrage!$C$24,K56=Paramétrage!$C$27,AND(K56&lt;&gt;Paramétrage!$C$9,O56="Mut+ext")),0,ROUNDUP(M56/N56,0))</f>
        <v>0</v>
      </c>
      <c r="T56" s="188">
        <f>IF(OR(K56="",O56="Mut+ext"),0,IF(VLOOKUP(K56,Paramétrage!$C$6:$E$29,2,0)=0,0,IF(N56="","saisir capacité",L56*S56*VLOOKUP(K56,Paramétrage!$C$6:$E$29,2,0))))</f>
        <v>0</v>
      </c>
      <c r="U56" s="169"/>
      <c r="V56" s="189">
        <f t="shared" si="8"/>
        <v>0</v>
      </c>
      <c r="W56" s="50">
        <f>IF(OR(K56="",O56="Mut+ext"),0,IF(ISERROR(U56+T56*VLOOKUP(K56,Paramétrage!$C$6:$E$29,3,0))=TRUE,V56,U56+T56*VLOOKUP(K56,Paramétrage!$C$6:$E$29,3,0)))</f>
        <v>0</v>
      </c>
      <c r="X56" s="282"/>
      <c r="Y56" s="283"/>
      <c r="Z56" s="284"/>
      <c r="AA56" s="151"/>
      <c r="AB56" s="19"/>
      <c r="AC56" s="33">
        <f t="shared" si="12"/>
        <v>22</v>
      </c>
      <c r="AD56" s="171">
        <f t="shared" si="9"/>
        <v>4070</v>
      </c>
    </row>
    <row r="57" spans="1:30">
      <c r="A57" s="280"/>
      <c r="B57" s="334"/>
      <c r="C57" s="301"/>
      <c r="D57" s="302"/>
      <c r="E57" s="305"/>
      <c r="F57" s="164"/>
      <c r="G57" s="27"/>
      <c r="H57" s="25"/>
      <c r="I57" s="31"/>
      <c r="J57" s="17"/>
      <c r="K57" s="165"/>
      <c r="L57" s="22"/>
      <c r="M57" s="158"/>
      <c r="N57" s="159"/>
      <c r="O57" s="18"/>
      <c r="P57" s="285"/>
      <c r="Q57" s="283"/>
      <c r="R57" s="286"/>
      <c r="S57" s="49">
        <f>IF(OR(N57="",K57=Paramétrage!$C$10,K57=Paramétrage!$C$13,K57=Paramétrage!$C$17,K57=Paramétrage!$C$20,K57=Paramétrage!$C$24,K57=Paramétrage!$C$27,AND(K57&lt;&gt;Paramétrage!$C$9,O57="Mut+ext")),0,ROUNDUP(M57/N57,0))</f>
        <v>0</v>
      </c>
      <c r="T57" s="188">
        <f>IF(OR(K57="",O57="Mut+ext"),0,IF(VLOOKUP(K57,Paramétrage!$C$6:$E$29,2,0)=0,0,IF(N57="","saisir capacité",L57*S57*VLOOKUP(K57,Paramétrage!$C$6:$E$29,2,0))))</f>
        <v>0</v>
      </c>
      <c r="U57" s="169"/>
      <c r="V57" s="189">
        <f t="shared" si="8"/>
        <v>0</v>
      </c>
      <c r="W57" s="50">
        <f>IF(OR(K57="",O57="Mut+ext"),0,IF(ISERROR(U57+T57*VLOOKUP(K57,Paramétrage!$C$6:$E$29,3,0))=TRUE,V57,U57+T57*VLOOKUP(K57,Paramétrage!$C$6:$E$29,3,0)))</f>
        <v>0</v>
      </c>
      <c r="X57" s="282"/>
      <c r="Y57" s="283"/>
      <c r="Z57" s="284"/>
      <c r="AA57" s="151"/>
      <c r="AB57" s="19"/>
      <c r="AC57" s="33">
        <f t="shared" si="12"/>
        <v>0</v>
      </c>
      <c r="AD57" s="171">
        <f t="shared" si="9"/>
        <v>0</v>
      </c>
    </row>
    <row r="58" spans="1:30">
      <c r="A58" s="280"/>
      <c r="B58" s="334"/>
      <c r="C58" s="301"/>
      <c r="D58" s="302"/>
      <c r="E58" s="337"/>
      <c r="F58" s="164"/>
      <c r="G58" s="67"/>
      <c r="H58" s="25"/>
      <c r="I58" s="24"/>
      <c r="J58" s="17"/>
      <c r="K58" s="165"/>
      <c r="L58" s="21"/>
      <c r="M58" s="173"/>
      <c r="N58" s="159"/>
      <c r="O58" s="18"/>
      <c r="P58" s="285"/>
      <c r="Q58" s="283"/>
      <c r="R58" s="286"/>
      <c r="S58" s="49">
        <f>IF(OR(N58="",K58=Paramétrage!$C$10,K58=Paramétrage!$C$13,K58=Paramétrage!$C$17,K58=Paramétrage!$C$20,K58=Paramétrage!$C$24,K58=Paramétrage!$C$27,AND(K58&lt;&gt;Paramétrage!$C$9,O58="Mut+ext")),0,ROUNDUP(M58/N58,0))</f>
        <v>0</v>
      </c>
      <c r="T58" s="188">
        <f>IF(OR(K58="",O58="Mut+ext"),0,IF(VLOOKUP(K58,Paramétrage!$C$6:$E$29,2,0)=0,0,IF(N58="","saisir capacité",L58*S58*VLOOKUP(K58,Paramétrage!$C$6:$E$29,2,0))))</f>
        <v>0</v>
      </c>
      <c r="U58" s="169"/>
      <c r="V58" s="189">
        <f t="shared" si="8"/>
        <v>0</v>
      </c>
      <c r="W58" s="50">
        <f>IF(OR(K58="",O58="Mut+ext"),0,IF(ISERROR(U58+T58*VLOOKUP(K58,Paramétrage!$C$6:$E$29,3,0))=TRUE,V58,U58+T58*VLOOKUP(K58,Paramétrage!$C$6:$E$29,3,0)))</f>
        <v>0</v>
      </c>
      <c r="X58" s="282"/>
      <c r="Y58" s="283"/>
      <c r="Z58" s="284"/>
      <c r="AA58" s="151"/>
      <c r="AB58" s="19"/>
      <c r="AC58" s="33">
        <f t="shared" si="12"/>
        <v>0</v>
      </c>
      <c r="AD58" s="171">
        <f t="shared" si="9"/>
        <v>0</v>
      </c>
    </row>
    <row r="59" spans="1:30">
      <c r="A59" s="280"/>
      <c r="B59" s="334"/>
      <c r="C59" s="193"/>
      <c r="D59" s="194"/>
      <c r="E59" s="195"/>
      <c r="F59" s="195"/>
      <c r="G59" s="74"/>
      <c r="H59" s="66"/>
      <c r="I59" s="75"/>
      <c r="J59" s="42"/>
      <c r="K59" s="196"/>
      <c r="L59" s="76">
        <f>AC59</f>
        <v>76</v>
      </c>
      <c r="M59" s="197"/>
      <c r="N59" s="197"/>
      <c r="O59" s="45"/>
      <c r="P59" s="43"/>
      <c r="Q59" s="43"/>
      <c r="R59" s="44"/>
      <c r="S59" s="60"/>
      <c r="T59" s="198">
        <f>SUM(T39:T58)</f>
        <v>88</v>
      </c>
      <c r="U59" s="196">
        <f>SUM(U39:U58)</f>
        <v>0</v>
      </c>
      <c r="V59" s="199">
        <f>SUM(V39:V58)</f>
        <v>88</v>
      </c>
      <c r="W59" s="46">
        <f>SUM(W39:W58)</f>
        <v>88</v>
      </c>
      <c r="X59" s="61"/>
      <c r="Y59" s="62"/>
      <c r="Z59" s="63"/>
      <c r="AA59" s="64"/>
      <c r="AB59" s="65"/>
      <c r="AC59" s="58">
        <f>SUM(AC39:AC58)</f>
        <v>76</v>
      </c>
      <c r="AD59" s="59">
        <f>SUM(AD39:AD58)</f>
        <v>10870</v>
      </c>
    </row>
    <row r="60" spans="1:30" ht="15.75" customHeight="1">
      <c r="A60" s="280"/>
      <c r="B60" s="334" t="s">
        <v>172</v>
      </c>
      <c r="C60" s="299"/>
      <c r="D60" s="300"/>
      <c r="E60" s="305"/>
      <c r="F60" s="164"/>
      <c r="G60" s="27"/>
      <c r="H60" s="25"/>
      <c r="I60" s="31"/>
      <c r="J60" s="17"/>
      <c r="K60" s="165"/>
      <c r="L60" s="22"/>
      <c r="M60" s="158"/>
      <c r="N60" s="159"/>
      <c r="O60" s="20"/>
      <c r="P60" s="285"/>
      <c r="Q60" s="283"/>
      <c r="R60" s="286"/>
      <c r="S60" s="49">
        <f>IF(OR(N60="",K60=Paramétrage!$C$10,K60=Paramétrage!$C$13,K60=Paramétrage!$C$17,K60=Paramétrage!$C$20,K60=Paramétrage!$C$24,K60=Paramétrage!$C$27,AND(K60&lt;&gt;Paramétrage!$C$9,O60="Mut+ext")),0,ROUNDUP(M60/N60,0))</f>
        <v>0</v>
      </c>
      <c r="T60" s="188">
        <f>IF(OR(K60="",O60="Mut+ext"),0,IF(VLOOKUP(K60,Paramétrage!$C$6:$E$29,2,0)=0,0,IF(N60="","saisir capacité",L60*S60*VLOOKUP(K60,Paramétrage!$C$6:$E$29,2,0))))</f>
        <v>0</v>
      </c>
      <c r="U60" s="169"/>
      <c r="V60" s="189">
        <f t="shared" ref="V60:V69" si="13">IF(OR(K60="",O60="Mut+ext"),0,IF(ISERROR(T60+U60)=TRUE,T60,T60+U60))</f>
        <v>0</v>
      </c>
      <c r="W60" s="50">
        <f>IF(OR(K60="",O60="Mut+ext"),0,IF(ISERROR(U60+T60*VLOOKUP(K60,Paramétrage!$C$6:$E$29,3,0))=TRUE,V60,U60+T60*VLOOKUP(K60,Paramétrage!$C$6:$E$29,3,0)))</f>
        <v>0</v>
      </c>
      <c r="X60" s="282"/>
      <c r="Y60" s="283"/>
      <c r="Z60" s="284"/>
      <c r="AA60" s="32"/>
      <c r="AB60" s="19"/>
      <c r="AC60" s="33">
        <f>IF(F60="",0,IF(I60="",0,IF(SUMIF($F$60:$F$69,F60,$M$60:$M$69)=0,0,IF(OR(J60="",I60="obligatoire"),AD60/SUMIF($F$60:$F$69,F60,$M$60:$M$69),AD60/(SUMIF($F$60:$F$69,F60,$M$60:$M$69)/J60)))))</f>
        <v>0</v>
      </c>
      <c r="AD60" s="171">
        <f>L60*M60</f>
        <v>0</v>
      </c>
    </row>
    <row r="61" spans="1:30">
      <c r="A61" s="280"/>
      <c r="B61" s="334"/>
      <c r="C61" s="301"/>
      <c r="D61" s="302"/>
      <c r="E61" s="305"/>
      <c r="F61" s="164"/>
      <c r="G61" s="27"/>
      <c r="H61" s="25"/>
      <c r="I61" s="31"/>
      <c r="J61" s="17"/>
      <c r="K61" s="165"/>
      <c r="L61" s="22"/>
      <c r="M61" s="158"/>
      <c r="N61" s="159"/>
      <c r="O61" s="18"/>
      <c r="P61" s="285"/>
      <c r="Q61" s="283"/>
      <c r="R61" s="286"/>
      <c r="S61" s="49">
        <f>IF(OR(N61="",K61=Paramétrage!$C$10,K61=Paramétrage!$C$13,K61=Paramétrage!$C$17,K61=Paramétrage!$C$20,K61=Paramétrage!$C$24,K61=Paramétrage!$C$27,AND(K61&lt;&gt;Paramétrage!$C$9,O61="Mut+ext")),0,ROUNDUP(M61/N61,0))</f>
        <v>0</v>
      </c>
      <c r="T61" s="188">
        <f>IF(OR(K61="",O61="Mut+ext"),0,IF(VLOOKUP(K61,Paramétrage!$C$6:$E$29,2,0)=0,0,IF(N61="","saisir capacité",L61*S61*VLOOKUP(K61,Paramétrage!$C$6:$E$29,2,0))))</f>
        <v>0</v>
      </c>
      <c r="U61" s="169"/>
      <c r="V61" s="189">
        <f t="shared" si="13"/>
        <v>0</v>
      </c>
      <c r="W61" s="50">
        <f>IF(OR(K61="",O61="Mut+ext"),0,IF(ISERROR(U61+T61*VLOOKUP(K61,Paramétrage!$C$6:$E$29,3,0))=TRUE,V61,U61+T61*VLOOKUP(K61,Paramétrage!$C$6:$E$29,3,0)))</f>
        <v>0</v>
      </c>
      <c r="X61" s="282"/>
      <c r="Y61" s="283"/>
      <c r="Z61" s="284"/>
      <c r="AA61" s="151"/>
      <c r="AB61" s="19"/>
      <c r="AC61" s="33">
        <f t="shared" ref="AC61:AC69" si="14">IF(F61="",0,IF(I61="",0,IF(SUMIF($F$60:$F$69,F61,$M$60:$M$69)=0,0,IF(OR(J61="",I61="obligatoire"),AD61/SUMIF($F$60:$F$69,F61,$M$60:$M$69),AD61/(SUMIF($F$60:$F$69,F61,$M$60:$M$69)/J61)))))</f>
        <v>0</v>
      </c>
      <c r="AD61" s="171">
        <f t="shared" ref="AD61:AD69" si="15">L61*M61</f>
        <v>0</v>
      </c>
    </row>
    <row r="62" spans="1:30">
      <c r="A62" s="280"/>
      <c r="B62" s="334"/>
      <c r="C62" s="301"/>
      <c r="D62" s="302"/>
      <c r="E62" s="305"/>
      <c r="F62" s="164"/>
      <c r="G62" s="27"/>
      <c r="H62" s="25"/>
      <c r="I62" s="31"/>
      <c r="J62" s="17"/>
      <c r="K62" s="165"/>
      <c r="L62" s="22"/>
      <c r="M62" s="158"/>
      <c r="N62" s="159"/>
      <c r="O62" s="18"/>
      <c r="P62" s="285"/>
      <c r="Q62" s="283"/>
      <c r="R62" s="286"/>
      <c r="S62" s="49">
        <f>IF(OR(N62="",K62=Paramétrage!$C$10,K62=Paramétrage!$C$13,K62=Paramétrage!$C$17,K62=Paramétrage!$C$20,K62=Paramétrage!$C$24,K62=Paramétrage!$C$27,AND(K62&lt;&gt;Paramétrage!$C$9,O62="Mut+ext")),0,ROUNDUP(M62/N62,0))</f>
        <v>0</v>
      </c>
      <c r="T62" s="188">
        <f>IF(OR(K62="",O62="Mut+ext"),0,IF(VLOOKUP(K62,Paramétrage!$C$6:$E$29,2,0)=0,0,IF(N62="","saisir capacité",L62*S62*VLOOKUP(K62,Paramétrage!$C$6:$E$29,2,0))))</f>
        <v>0</v>
      </c>
      <c r="U62" s="169"/>
      <c r="V62" s="189">
        <f t="shared" si="13"/>
        <v>0</v>
      </c>
      <c r="W62" s="50">
        <f>IF(OR(K62="",O62="Mut+ext"),0,IF(ISERROR(U62+T62*VLOOKUP(K62,Paramétrage!$C$6:$E$29,3,0))=TRUE,V62,U62+T62*VLOOKUP(K62,Paramétrage!$C$6:$E$29,3,0)))</f>
        <v>0</v>
      </c>
      <c r="X62" s="282"/>
      <c r="Y62" s="283"/>
      <c r="Z62" s="284"/>
      <c r="AA62" s="151"/>
      <c r="AB62" s="19"/>
      <c r="AC62" s="33">
        <f t="shared" si="14"/>
        <v>0</v>
      </c>
      <c r="AD62" s="171">
        <f t="shared" si="15"/>
        <v>0</v>
      </c>
    </row>
    <row r="63" spans="1:30">
      <c r="A63" s="280"/>
      <c r="B63" s="334"/>
      <c r="C63" s="301"/>
      <c r="D63" s="302"/>
      <c r="E63" s="305"/>
      <c r="F63" s="164"/>
      <c r="G63" s="27"/>
      <c r="H63" s="25"/>
      <c r="I63" s="31"/>
      <c r="J63" s="17"/>
      <c r="K63" s="165"/>
      <c r="L63" s="22"/>
      <c r="M63" s="158"/>
      <c r="N63" s="159"/>
      <c r="O63" s="18"/>
      <c r="P63" s="285"/>
      <c r="Q63" s="283"/>
      <c r="R63" s="286"/>
      <c r="S63" s="49">
        <f>IF(OR(N63="",K63=Paramétrage!$C$10,K63=Paramétrage!$C$13,K63=Paramétrage!$C$17,K63=Paramétrage!$C$20,K63=Paramétrage!$C$24,K63=Paramétrage!$C$27,AND(K63&lt;&gt;Paramétrage!$C$9,O63="Mut+ext")),0,ROUNDUP(M63/N63,0))</f>
        <v>0</v>
      </c>
      <c r="T63" s="188">
        <f>IF(OR(K63="",O63="Mut+ext"),0,IF(VLOOKUP(K63,Paramétrage!$C$6:$E$29,2,0)=0,0,IF(N63="","saisir capacité",L63*S63*VLOOKUP(K63,Paramétrage!$C$6:$E$29,2,0))))</f>
        <v>0</v>
      </c>
      <c r="U63" s="169"/>
      <c r="V63" s="189">
        <f t="shared" si="13"/>
        <v>0</v>
      </c>
      <c r="W63" s="50">
        <f>IF(OR(K63="",O63="Mut+ext"),0,IF(ISERROR(U63+T63*VLOOKUP(K63,Paramétrage!$C$6:$E$29,3,0))=TRUE,V63,U63+T63*VLOOKUP(K63,Paramétrage!$C$6:$E$29,3,0)))</f>
        <v>0</v>
      </c>
      <c r="X63" s="282"/>
      <c r="Y63" s="283"/>
      <c r="Z63" s="284"/>
      <c r="AA63" s="26"/>
      <c r="AB63" s="19"/>
      <c r="AC63" s="33">
        <f t="shared" si="14"/>
        <v>0</v>
      </c>
      <c r="AD63" s="171">
        <f t="shared" si="15"/>
        <v>0</v>
      </c>
    </row>
    <row r="64" spans="1:30">
      <c r="A64" s="280"/>
      <c r="B64" s="334"/>
      <c r="C64" s="301"/>
      <c r="D64" s="302"/>
      <c r="E64" s="305"/>
      <c r="F64" s="164"/>
      <c r="G64" s="27"/>
      <c r="H64" s="25"/>
      <c r="I64" s="31"/>
      <c r="J64" s="17"/>
      <c r="K64" s="165"/>
      <c r="L64" s="22"/>
      <c r="M64" s="158"/>
      <c r="N64" s="159"/>
      <c r="O64" s="18"/>
      <c r="P64" s="285"/>
      <c r="Q64" s="283"/>
      <c r="R64" s="286"/>
      <c r="S64" s="49">
        <f>IF(OR(N64="",K64=Paramétrage!$C$10,K64=Paramétrage!$C$13,K64=Paramétrage!$C$17,K64=Paramétrage!$C$20,K64=Paramétrage!$C$24,K64=Paramétrage!$C$27,AND(K64&lt;&gt;Paramétrage!$C$9,O64="Mut+ext")),0,ROUNDUP(M64/N64,0))</f>
        <v>0</v>
      </c>
      <c r="T64" s="188">
        <f>IF(OR(K64="",O64="Mut+ext"),0,IF(VLOOKUP(K64,Paramétrage!$C$6:$E$29,2,0)=0,0,IF(N64="","saisir capacité",L64*S64*VLOOKUP(K64,Paramétrage!$C$6:$E$29,2,0))))</f>
        <v>0</v>
      </c>
      <c r="U64" s="169"/>
      <c r="V64" s="189">
        <f t="shared" si="13"/>
        <v>0</v>
      </c>
      <c r="W64" s="50">
        <f>IF(OR(K64="",O64="Mut+ext"),0,IF(ISERROR(U64+T64*VLOOKUP(K64,Paramétrage!$C$6:$E$29,3,0))=TRUE,V64,U64+T64*VLOOKUP(K64,Paramétrage!$C$6:$E$29,3,0)))</f>
        <v>0</v>
      </c>
      <c r="X64" s="282"/>
      <c r="Y64" s="283"/>
      <c r="Z64" s="284"/>
      <c r="AA64" s="151"/>
      <c r="AB64" s="19"/>
      <c r="AC64" s="33">
        <f>IF(F64="",0,IF(I64="",0,IF(SUMIF($F$60:$F$69,F64,$M$60:$M$69)=0,0,IF(OR(J64="",I64="obligatoire"),AD64/SUMIF($F$60:$F$69,F64,$M$60:$M$69),AD64/(SUMIF($F$60:$F$69,F64,$M$60:$M$69)/J64)))))</f>
        <v>0</v>
      </c>
      <c r="AD64" s="171">
        <f t="shared" si="15"/>
        <v>0</v>
      </c>
    </row>
    <row r="65" spans="1:30">
      <c r="A65" s="280"/>
      <c r="B65" s="334"/>
      <c r="C65" s="301"/>
      <c r="D65" s="302"/>
      <c r="E65" s="305"/>
      <c r="F65" s="164"/>
      <c r="G65" s="67"/>
      <c r="H65" s="25"/>
      <c r="I65" s="24"/>
      <c r="J65" s="17"/>
      <c r="K65" s="165"/>
      <c r="L65" s="21"/>
      <c r="M65" s="173"/>
      <c r="N65" s="159"/>
      <c r="O65" s="18"/>
      <c r="P65" s="285"/>
      <c r="Q65" s="283"/>
      <c r="R65" s="286"/>
      <c r="S65" s="49">
        <f>IF(OR(N65="",K65=Paramétrage!$C$10,K65=Paramétrage!$C$13,K65=Paramétrage!$C$17,K65=Paramétrage!$C$20,K65=Paramétrage!$C$24,K65=Paramétrage!$C$27,AND(K65&lt;&gt;Paramétrage!$C$9,O65="Mut+ext")),0,ROUNDUP(M65/N65,0))</f>
        <v>0</v>
      </c>
      <c r="T65" s="188">
        <f>IF(OR(K65="",O65="Mut+ext"),0,IF(VLOOKUP(K65,Paramétrage!$C$6:$E$29,2,0)=0,0,IF(N65="","saisir capacité",L65*S65*VLOOKUP(K65,Paramétrage!$C$6:$E$29,2,0))))</f>
        <v>0</v>
      </c>
      <c r="U65" s="169"/>
      <c r="V65" s="189">
        <f t="shared" si="13"/>
        <v>0</v>
      </c>
      <c r="W65" s="50">
        <f>IF(OR(K65="",O65="Mut+ext"),0,IF(ISERROR(U65+T65*VLOOKUP(K65,Paramétrage!$C$6:$E$29,3,0))=TRUE,V65,U65+T65*VLOOKUP(K65,Paramétrage!$C$6:$E$29,3,0)))</f>
        <v>0</v>
      </c>
      <c r="X65" s="282"/>
      <c r="Y65" s="283"/>
      <c r="Z65" s="284"/>
      <c r="AA65" s="151"/>
      <c r="AB65" s="19"/>
      <c r="AC65" s="33">
        <f>IF(F65="",0,IF(I65="",0,IF(SUMIF($F$60:$F$69,F65,$M$60:$M$69)=0,0,IF(OR(J65="",I65="obligatoire"),AD65/SUMIF($F$60:$F$69,F65,$M$60:$M$69),AD65/(SUMIF($F$60:$F$69,F65,$M$60:$M$69)/J65)))))</f>
        <v>0</v>
      </c>
      <c r="AD65" s="171">
        <f t="shared" si="15"/>
        <v>0</v>
      </c>
    </row>
    <row r="66" spans="1:30">
      <c r="A66" s="280"/>
      <c r="B66" s="334"/>
      <c r="C66" s="301"/>
      <c r="D66" s="302"/>
      <c r="E66" s="305"/>
      <c r="F66" s="164"/>
      <c r="G66" s="67"/>
      <c r="H66" s="25"/>
      <c r="I66" s="24"/>
      <c r="J66" s="17"/>
      <c r="K66" s="165"/>
      <c r="L66" s="21"/>
      <c r="M66" s="158"/>
      <c r="N66" s="159"/>
      <c r="O66" s="18"/>
      <c r="P66" s="285"/>
      <c r="Q66" s="283"/>
      <c r="R66" s="286"/>
      <c r="S66" s="49">
        <f>IF(OR(N66="",K66=Paramétrage!$C$10,K66=Paramétrage!$C$13,K66=Paramétrage!$C$17,K66=Paramétrage!$C$20,K66=Paramétrage!$C$24,K66=Paramétrage!$C$27,AND(K66&lt;&gt;Paramétrage!$C$9,O66="Mut+ext")),0,ROUNDUP(M66/N66,0))</f>
        <v>0</v>
      </c>
      <c r="T66" s="188">
        <f>IF(OR(K66="",O66="Mut+ext"),0,IF(VLOOKUP(K66,Paramétrage!$C$6:$E$29,2,0)=0,0,IF(N66="","saisir capacité",L66*S66*VLOOKUP(K66,Paramétrage!$C$6:$E$29,2,0))))</f>
        <v>0</v>
      </c>
      <c r="U66" s="169"/>
      <c r="V66" s="189">
        <f t="shared" si="13"/>
        <v>0</v>
      </c>
      <c r="W66" s="50">
        <f>IF(OR(K66="",O66="Mut+ext"),0,IF(ISERROR(U66+T66*VLOOKUP(K66,Paramétrage!$C$6:$E$29,3,0))=TRUE,V66,U66+T66*VLOOKUP(K66,Paramétrage!$C$6:$E$29,3,0)))</f>
        <v>0</v>
      </c>
      <c r="X66" s="282"/>
      <c r="Y66" s="283"/>
      <c r="Z66" s="284"/>
      <c r="AA66" s="151"/>
      <c r="AB66" s="19"/>
      <c r="AC66" s="33">
        <f t="shared" si="14"/>
        <v>0</v>
      </c>
      <c r="AD66" s="171">
        <f t="shared" si="15"/>
        <v>0</v>
      </c>
    </row>
    <row r="67" spans="1:30">
      <c r="A67" s="280"/>
      <c r="B67" s="334"/>
      <c r="C67" s="301"/>
      <c r="D67" s="302"/>
      <c r="E67" s="305"/>
      <c r="F67" s="164"/>
      <c r="G67" s="27"/>
      <c r="H67" s="25"/>
      <c r="I67" s="31"/>
      <c r="J67" s="17"/>
      <c r="K67" s="165"/>
      <c r="L67" s="22"/>
      <c r="M67" s="158"/>
      <c r="N67" s="159"/>
      <c r="O67" s="18"/>
      <c r="P67" s="285"/>
      <c r="Q67" s="283"/>
      <c r="R67" s="286"/>
      <c r="S67" s="49">
        <f>IF(OR(N67="",K67=Paramétrage!$C$10,K67=Paramétrage!$C$13,K67=Paramétrage!$C$17,K67=Paramétrage!$C$20,K67=Paramétrage!$C$24,K67=Paramétrage!$C$27,AND(K67&lt;&gt;Paramétrage!$C$9,O67="Mut+ext")),0,ROUNDUP(M67/N67,0))</f>
        <v>0</v>
      </c>
      <c r="T67" s="188">
        <f>IF(OR(K67="",O67="Mut+ext"),0,IF(VLOOKUP(K67,Paramétrage!$C$6:$E$29,2,0)=0,0,IF(N67="","saisir capacité",L67*S67*VLOOKUP(K67,Paramétrage!$C$6:$E$29,2,0))))</f>
        <v>0</v>
      </c>
      <c r="U67" s="169"/>
      <c r="V67" s="189">
        <f t="shared" si="13"/>
        <v>0</v>
      </c>
      <c r="W67" s="50">
        <f>IF(OR(K67="",O67="Mut+ext"),0,IF(ISERROR(U67+T67*VLOOKUP(K67,Paramétrage!$C$6:$E$29,3,0))=TRUE,V67,U67+T67*VLOOKUP(K67,Paramétrage!$C$6:$E$29,3,0)))</f>
        <v>0</v>
      </c>
      <c r="X67" s="282"/>
      <c r="Y67" s="283"/>
      <c r="Z67" s="284"/>
      <c r="AA67" s="26"/>
      <c r="AB67" s="19"/>
      <c r="AC67" s="33">
        <f t="shared" si="14"/>
        <v>0</v>
      </c>
      <c r="AD67" s="171">
        <f t="shared" si="15"/>
        <v>0</v>
      </c>
    </row>
    <row r="68" spans="1:30">
      <c r="A68" s="280"/>
      <c r="B68" s="334"/>
      <c r="C68" s="301"/>
      <c r="D68" s="302"/>
      <c r="E68" s="305"/>
      <c r="F68" s="164"/>
      <c r="G68" s="27"/>
      <c r="H68" s="25"/>
      <c r="I68" s="31"/>
      <c r="J68" s="17"/>
      <c r="K68" s="165"/>
      <c r="L68" s="22"/>
      <c r="M68" s="158"/>
      <c r="N68" s="159"/>
      <c r="O68" s="18"/>
      <c r="P68" s="285"/>
      <c r="Q68" s="283"/>
      <c r="R68" s="286"/>
      <c r="S68" s="49">
        <f>IF(OR(N68="",K68=Paramétrage!$C$10,K68=Paramétrage!$C$13,K68=Paramétrage!$C$17,K68=Paramétrage!$C$20,K68=Paramétrage!$C$24,K68=Paramétrage!$C$27,AND(K68&lt;&gt;Paramétrage!$C$9,O68="Mut+ext")),0,ROUNDUP(M68/N68,0))</f>
        <v>0</v>
      </c>
      <c r="T68" s="188">
        <f>IF(OR(K68="",O68="Mut+ext"),0,IF(VLOOKUP(K68,Paramétrage!$C$6:$E$29,2,0)=0,0,IF(N68="","saisir capacité",L68*S68*VLOOKUP(K68,Paramétrage!$C$6:$E$29,2,0))))</f>
        <v>0</v>
      </c>
      <c r="U68" s="169"/>
      <c r="V68" s="189">
        <f t="shared" si="13"/>
        <v>0</v>
      </c>
      <c r="W68" s="50">
        <f>IF(OR(K68="",O68="Mut+ext"),0,IF(ISERROR(U68+T68*VLOOKUP(K68,Paramétrage!$C$6:$E$29,3,0))=TRUE,V68,U68+T68*VLOOKUP(K68,Paramétrage!$C$6:$E$29,3,0)))</f>
        <v>0</v>
      </c>
      <c r="X68" s="282"/>
      <c r="Y68" s="283"/>
      <c r="Z68" s="284"/>
      <c r="AA68" s="151"/>
      <c r="AB68" s="19"/>
      <c r="AC68" s="33">
        <f t="shared" si="14"/>
        <v>0</v>
      </c>
      <c r="AD68" s="171">
        <f t="shared" si="15"/>
        <v>0</v>
      </c>
    </row>
    <row r="69" spans="1:30">
      <c r="A69" s="280"/>
      <c r="B69" s="334"/>
      <c r="C69" s="301"/>
      <c r="D69" s="302"/>
      <c r="E69" s="305"/>
      <c r="F69" s="164"/>
      <c r="G69" s="67"/>
      <c r="H69" s="25"/>
      <c r="I69" s="24"/>
      <c r="J69" s="17"/>
      <c r="K69" s="165"/>
      <c r="L69" s="21"/>
      <c r="M69" s="173"/>
      <c r="N69" s="159"/>
      <c r="O69" s="18"/>
      <c r="P69" s="285"/>
      <c r="Q69" s="283"/>
      <c r="R69" s="286"/>
      <c r="S69" s="49">
        <f>IF(OR(N69="",K69=Paramétrage!$C$10,K69=Paramétrage!$C$13,K69=Paramétrage!$C$17,K69=Paramétrage!$C$20,K69=Paramétrage!$C$24,K69=Paramétrage!$C$27,AND(K69&lt;&gt;Paramétrage!$C$9,O69="Mut+ext")),0,ROUNDUP(M69/N69,0))</f>
        <v>0</v>
      </c>
      <c r="T69" s="188">
        <f>IF(OR(K69="",O69="Mut+ext"),0,IF(VLOOKUP(K69,Paramétrage!$C$6:$E$29,2,0)=0,0,IF(N69="","saisir capacité",L69*S69*VLOOKUP(K69,Paramétrage!$C$6:$E$29,2,0))))</f>
        <v>0</v>
      </c>
      <c r="U69" s="169"/>
      <c r="V69" s="189">
        <f t="shared" si="13"/>
        <v>0</v>
      </c>
      <c r="W69" s="50">
        <f>IF(OR(K69="",O69="Mut+ext"),0,IF(ISERROR(U69+T69*VLOOKUP(K69,Paramétrage!$C$6:$E$29,3,0))=TRUE,V69,U69+T69*VLOOKUP(K69,Paramétrage!$C$6:$E$29,3,0)))</f>
        <v>0</v>
      </c>
      <c r="X69" s="282"/>
      <c r="Y69" s="283"/>
      <c r="Z69" s="284"/>
      <c r="AA69" s="151"/>
      <c r="AB69" s="19"/>
      <c r="AC69" s="33">
        <f t="shared" si="14"/>
        <v>0</v>
      </c>
      <c r="AD69" s="171">
        <f t="shared" si="15"/>
        <v>0</v>
      </c>
    </row>
    <row r="70" spans="1:30">
      <c r="A70" s="280"/>
      <c r="B70" s="334"/>
      <c r="C70" s="193"/>
      <c r="D70" s="194"/>
      <c r="E70" s="195"/>
      <c r="F70" s="195"/>
      <c r="G70" s="74"/>
      <c r="H70" s="66"/>
      <c r="I70" s="75"/>
      <c r="J70" s="42"/>
      <c r="K70" s="196"/>
      <c r="L70" s="76">
        <f>AC70</f>
        <v>0</v>
      </c>
      <c r="M70" s="197"/>
      <c r="N70" s="197"/>
      <c r="O70" s="45"/>
      <c r="P70" s="43"/>
      <c r="Q70" s="43"/>
      <c r="R70" s="44"/>
      <c r="S70" s="60"/>
      <c r="T70" s="198">
        <f>SUM(T60:T69)</f>
        <v>0</v>
      </c>
      <c r="U70" s="196">
        <f>SUM(U60:U69)</f>
        <v>0</v>
      </c>
      <c r="V70" s="199">
        <f>SUM(V60:V69)</f>
        <v>0</v>
      </c>
      <c r="W70" s="46">
        <f>SUM(W60:W69)</f>
        <v>0</v>
      </c>
      <c r="X70" s="61"/>
      <c r="Y70" s="62"/>
      <c r="Z70" s="63"/>
      <c r="AA70" s="64"/>
      <c r="AB70" s="65"/>
      <c r="AC70" s="58">
        <f>SUM(AC60:AC69)</f>
        <v>0</v>
      </c>
      <c r="AD70" s="59">
        <f>SUM(AD60:AD69)</f>
        <v>0</v>
      </c>
    </row>
    <row r="71" spans="1:30" ht="15.95" thickBot="1">
      <c r="A71" s="281"/>
      <c r="B71" s="106"/>
      <c r="C71" s="106"/>
      <c r="D71" s="107"/>
      <c r="E71" s="108"/>
      <c r="F71" s="109"/>
      <c r="G71" s="110"/>
      <c r="H71" s="111"/>
      <c r="I71" s="112"/>
      <c r="J71" s="113"/>
      <c r="K71" s="114"/>
      <c r="L71" s="115">
        <f>L70+L59</f>
        <v>76</v>
      </c>
      <c r="M71" s="111"/>
      <c r="N71" s="116"/>
      <c r="O71" s="117"/>
      <c r="P71" s="118"/>
      <c r="Q71" s="118"/>
      <c r="R71" s="119"/>
      <c r="S71" s="120"/>
      <c r="T71" s="121">
        <f>T59+T70</f>
        <v>88</v>
      </c>
      <c r="U71" s="114"/>
      <c r="V71" s="121">
        <f t="shared" ref="V71:W71" si="16">V59+V70</f>
        <v>88</v>
      </c>
      <c r="W71" s="121">
        <f t="shared" si="16"/>
        <v>88</v>
      </c>
      <c r="X71" s="122"/>
      <c r="Y71" s="123"/>
      <c r="Z71" s="124"/>
      <c r="AA71" s="125"/>
      <c r="AB71" s="126"/>
      <c r="AC71" s="72"/>
      <c r="AD71" s="73"/>
    </row>
    <row r="72" spans="1:30" ht="18" customHeight="1"/>
  </sheetData>
  <sheetProtection algorithmName="SHA-512" hashValue="xikgg8VM4NZ7czFW44kzj+Z2wNGEpzpuyVZIxVdZv55PnK8YMhM5OqIWNKcdJR502DPFsH4p035CKkxI1wWLjg==" saltValue="O3ruA/ofRSOdO/5fFNYQzg==" spinCount="100000" sheet="1" formatCells="0" formatRows="0" insertRows="0" autoFilter="0"/>
  <mergeCells count="139">
    <mergeCell ref="X11:Z11"/>
    <mergeCell ref="X12:Z12"/>
    <mergeCell ref="X13:Z13"/>
    <mergeCell ref="X15:Z15"/>
    <mergeCell ref="X16:Z16"/>
    <mergeCell ref="X17:Z17"/>
    <mergeCell ref="X41:Z41"/>
    <mergeCell ref="X43:Z43"/>
    <mergeCell ref="P10:R10"/>
    <mergeCell ref="P11:R11"/>
    <mergeCell ref="P12:R12"/>
    <mergeCell ref="P13:R13"/>
    <mergeCell ref="P15:R15"/>
    <mergeCell ref="P16:R16"/>
    <mergeCell ref="X10:Z10"/>
    <mergeCell ref="P22:R22"/>
    <mergeCell ref="X22:Z22"/>
    <mergeCell ref="P23:R23"/>
    <mergeCell ref="X23:Z23"/>
    <mergeCell ref="P24:R24"/>
    <mergeCell ref="X24:Z24"/>
    <mergeCell ref="P18:R18"/>
    <mergeCell ref="X18:Z18"/>
    <mergeCell ref="P20:R20"/>
    <mergeCell ref="X4:Z5"/>
    <mergeCell ref="AA4:AA5"/>
    <mergeCell ref="AB4:AB5"/>
    <mergeCell ref="AC4:AC5"/>
    <mergeCell ref="AD4:AD5"/>
    <mergeCell ref="C5:D5"/>
    <mergeCell ref="K4:K5"/>
    <mergeCell ref="N4:N5"/>
    <mergeCell ref="O4:O5"/>
    <mergeCell ref="P4:R5"/>
    <mergeCell ref="S4:S5"/>
    <mergeCell ref="B4:E4"/>
    <mergeCell ref="F4:F5"/>
    <mergeCell ref="G4:G5"/>
    <mergeCell ref="H4:H5"/>
    <mergeCell ref="I4:I5"/>
    <mergeCell ref="J4:J5"/>
    <mergeCell ref="X20:Z20"/>
    <mergeCell ref="P21:R21"/>
    <mergeCell ref="X21:Z21"/>
    <mergeCell ref="P25:R25"/>
    <mergeCell ref="X25:Z25"/>
    <mergeCell ref="B27:B37"/>
    <mergeCell ref="C27:D36"/>
    <mergeCell ref="E27:E36"/>
    <mergeCell ref="P27:R27"/>
    <mergeCell ref="X27:Z27"/>
    <mergeCell ref="P28:R28"/>
    <mergeCell ref="X28:Z28"/>
    <mergeCell ref="P29:R29"/>
    <mergeCell ref="B6:B26"/>
    <mergeCell ref="C6:D25"/>
    <mergeCell ref="E6:E25"/>
    <mergeCell ref="P6:R6"/>
    <mergeCell ref="X6:Z6"/>
    <mergeCell ref="P7:R7"/>
    <mergeCell ref="X7:Z7"/>
    <mergeCell ref="P8:R8"/>
    <mergeCell ref="X8:Z8"/>
    <mergeCell ref="P33:R33"/>
    <mergeCell ref="X33:Z33"/>
    <mergeCell ref="P34:R34"/>
    <mergeCell ref="X34:Z34"/>
    <mergeCell ref="P35:R35"/>
    <mergeCell ref="X54:Z54"/>
    <mergeCell ref="P55:R55"/>
    <mergeCell ref="X35:Z35"/>
    <mergeCell ref="X29:Z29"/>
    <mergeCell ref="P30:R30"/>
    <mergeCell ref="X30:Z30"/>
    <mergeCell ref="P31:R31"/>
    <mergeCell ref="X31:Z31"/>
    <mergeCell ref="P32:R32"/>
    <mergeCell ref="X32:Z32"/>
    <mergeCell ref="P50:R50"/>
    <mergeCell ref="X50:Z50"/>
    <mergeCell ref="X44:Z44"/>
    <mergeCell ref="X45:Z45"/>
    <mergeCell ref="X46:Z46"/>
    <mergeCell ref="X48:Z48"/>
    <mergeCell ref="X49:Z49"/>
    <mergeCell ref="P43:R43"/>
    <mergeCell ref="P44:R44"/>
    <mergeCell ref="P45:R45"/>
    <mergeCell ref="P46:R46"/>
    <mergeCell ref="P48:R48"/>
    <mergeCell ref="P49:R49"/>
    <mergeCell ref="P58:R58"/>
    <mergeCell ref="X58:Z58"/>
    <mergeCell ref="P51:R51"/>
    <mergeCell ref="X51:Z51"/>
    <mergeCell ref="P53:R53"/>
    <mergeCell ref="X53:Z53"/>
    <mergeCell ref="P36:R36"/>
    <mergeCell ref="X36:Z36"/>
    <mergeCell ref="A39:A71"/>
    <mergeCell ref="B39:B59"/>
    <mergeCell ref="C39:D58"/>
    <mergeCell ref="E39:E58"/>
    <mergeCell ref="P39:R39"/>
    <mergeCell ref="X39:Z39"/>
    <mergeCell ref="P40:R40"/>
    <mergeCell ref="X40:Z40"/>
    <mergeCell ref="A6:A38"/>
    <mergeCell ref="B60:B70"/>
    <mergeCell ref="C60:D69"/>
    <mergeCell ref="E60:E69"/>
    <mergeCell ref="P60:R60"/>
    <mergeCell ref="X60:Z60"/>
    <mergeCell ref="P61:R61"/>
    <mergeCell ref="P54:R54"/>
    <mergeCell ref="P17:R17"/>
    <mergeCell ref="P41:R41"/>
    <mergeCell ref="P68:R68"/>
    <mergeCell ref="X68:Z68"/>
    <mergeCell ref="P69:R69"/>
    <mergeCell ref="X69:Z69"/>
    <mergeCell ref="P65:R65"/>
    <mergeCell ref="X65:Z65"/>
    <mergeCell ref="P66:R66"/>
    <mergeCell ref="X66:Z66"/>
    <mergeCell ref="P67:R67"/>
    <mergeCell ref="X67:Z67"/>
    <mergeCell ref="X55:Z55"/>
    <mergeCell ref="P56:R56"/>
    <mergeCell ref="X56:Z56"/>
    <mergeCell ref="X61:Z61"/>
    <mergeCell ref="P62:R62"/>
    <mergeCell ref="X62:Z62"/>
    <mergeCell ref="P63:R63"/>
    <mergeCell ref="X63:Z63"/>
    <mergeCell ref="P64:R64"/>
    <mergeCell ref="X64:Z64"/>
    <mergeCell ref="P57:R57"/>
    <mergeCell ref="X57:Z57"/>
  </mergeCells>
  <conditionalFormatting sqref="AB23:AB26 X23:X25 AB34:AB36 X34:X36 X57:X58 AB57:AB58 AB67:AB69 X67:X69">
    <cfRule type="expression" dxfId="371" priority="414">
      <formula>$K23=#REF!</formula>
    </cfRule>
    <cfRule type="expression" dxfId="370" priority="415">
      <formula>$K23=#REF!</formula>
    </cfRule>
    <cfRule type="expression" dxfId="369" priority="416">
      <formula>$K23=#REF!</formula>
    </cfRule>
    <cfRule type="expression" dxfId="368" priority="417">
      <formula>$K23=#REF!</formula>
    </cfRule>
  </conditionalFormatting>
  <conditionalFormatting sqref="AB6:AB9">
    <cfRule type="expression" dxfId="367" priority="410">
      <formula>$K6=#REF!</formula>
    </cfRule>
    <cfRule type="expression" dxfId="366" priority="411">
      <formula>$K6=#REF!</formula>
    </cfRule>
    <cfRule type="expression" dxfId="365" priority="412">
      <formula>$K6=#REF!</formula>
    </cfRule>
    <cfRule type="expression" dxfId="364" priority="413">
      <formula>$K6=#REF!</formula>
    </cfRule>
  </conditionalFormatting>
  <conditionalFormatting sqref="X6">
    <cfRule type="expression" dxfId="363" priority="406">
      <formula>$K6=#REF!</formula>
    </cfRule>
    <cfRule type="expression" dxfId="362" priority="407">
      <formula>$K6=#REF!</formula>
    </cfRule>
    <cfRule type="expression" dxfId="361" priority="408">
      <formula>$K6=#REF!</formula>
    </cfRule>
    <cfRule type="expression" dxfId="360" priority="409">
      <formula>$K6=#REF!</formula>
    </cfRule>
  </conditionalFormatting>
  <conditionalFormatting sqref="X26">
    <cfRule type="expression" dxfId="359" priority="402">
      <formula>$K26=#REF!</formula>
    </cfRule>
    <cfRule type="expression" dxfId="358" priority="403">
      <formula>$K26=#REF!</formula>
    </cfRule>
    <cfRule type="expression" dxfId="357" priority="404">
      <formula>$K26=#REF!</formula>
    </cfRule>
    <cfRule type="expression" dxfId="356" priority="405">
      <formula>$K26=#REF!</formula>
    </cfRule>
  </conditionalFormatting>
  <conditionalFormatting sqref="AA6">
    <cfRule type="expression" dxfId="355" priority="398">
      <formula>$K6=#REF!</formula>
    </cfRule>
    <cfRule type="expression" dxfId="354" priority="399">
      <formula>$K6=#REF!</formula>
    </cfRule>
    <cfRule type="expression" dxfId="353" priority="400">
      <formula>$K6=#REF!</formula>
    </cfRule>
    <cfRule type="expression" dxfId="352" priority="401">
      <formula>$K6=#REF!</formula>
    </cfRule>
  </conditionalFormatting>
  <conditionalFormatting sqref="AA7">
    <cfRule type="expression" dxfId="351" priority="394">
      <formula>$K7=#REF!</formula>
    </cfRule>
    <cfRule type="expression" dxfId="350" priority="395">
      <formula>$K7=#REF!</formula>
    </cfRule>
    <cfRule type="expression" dxfId="349" priority="396">
      <formula>$K7=#REF!</formula>
    </cfRule>
    <cfRule type="expression" dxfId="348" priority="397">
      <formula>$K7=#REF!</formula>
    </cfRule>
  </conditionalFormatting>
  <conditionalFormatting sqref="AA23">
    <cfRule type="expression" dxfId="347" priority="386">
      <formula>$K23=#REF!</formula>
    </cfRule>
    <cfRule type="expression" dxfId="346" priority="387">
      <formula>$K23=#REF!</formula>
    </cfRule>
    <cfRule type="expression" dxfId="345" priority="388">
      <formula>$K23=#REF!</formula>
    </cfRule>
    <cfRule type="expression" dxfId="344" priority="389">
      <formula>$K23=#REF!</formula>
    </cfRule>
  </conditionalFormatting>
  <conditionalFormatting sqref="AA24">
    <cfRule type="expression" dxfId="343" priority="382">
      <formula>$K24=#REF!</formula>
    </cfRule>
    <cfRule type="expression" dxfId="342" priority="383">
      <formula>$K24=#REF!</formula>
    </cfRule>
    <cfRule type="expression" dxfId="341" priority="384">
      <formula>$K24=#REF!</formula>
    </cfRule>
    <cfRule type="expression" dxfId="340" priority="385">
      <formula>$K24=#REF!</formula>
    </cfRule>
  </conditionalFormatting>
  <conditionalFormatting sqref="AA25">
    <cfRule type="expression" dxfId="339" priority="378">
      <formula>$K25=#REF!</formula>
    </cfRule>
    <cfRule type="expression" dxfId="338" priority="379">
      <formula>$K25=#REF!</formula>
    </cfRule>
    <cfRule type="expression" dxfId="337" priority="380">
      <formula>$K25=#REF!</formula>
    </cfRule>
    <cfRule type="expression" dxfId="336" priority="381">
      <formula>$K25=#REF!</formula>
    </cfRule>
  </conditionalFormatting>
  <conditionalFormatting sqref="AA26">
    <cfRule type="expression" dxfId="335" priority="374">
      <formula>$K26=#REF!</formula>
    </cfRule>
    <cfRule type="expression" dxfId="334" priority="375">
      <formula>$K26=#REF!</formula>
    </cfRule>
    <cfRule type="expression" dxfId="333" priority="376">
      <formula>$K26=#REF!</formula>
    </cfRule>
    <cfRule type="expression" dxfId="332" priority="377">
      <formula>$K26=#REF!</formula>
    </cfRule>
  </conditionalFormatting>
  <conditionalFormatting sqref="O25:O26 O34:O38 O58:O59 O67:O71">
    <cfRule type="cellIs" dxfId="331" priority="373" operator="equal">
      <formula>"Mut+ext"</formula>
    </cfRule>
  </conditionalFormatting>
  <conditionalFormatting sqref="X7:X9">
    <cfRule type="expression" dxfId="330" priority="369">
      <formula>$K7=#REF!</formula>
    </cfRule>
    <cfRule type="expression" dxfId="329" priority="370">
      <formula>$K7=#REF!</formula>
    </cfRule>
    <cfRule type="expression" dxfId="328" priority="371">
      <formula>$K7=#REF!</formula>
    </cfRule>
    <cfRule type="expression" dxfId="327" priority="372">
      <formula>$K7=#REF!</formula>
    </cfRule>
  </conditionalFormatting>
  <conditionalFormatting sqref="AB37:AB38">
    <cfRule type="expression" dxfId="326" priority="365">
      <formula>$K37=#REF!</formula>
    </cfRule>
    <cfRule type="expression" dxfId="325" priority="366">
      <formula>$K37=#REF!</formula>
    </cfRule>
    <cfRule type="expression" dxfId="324" priority="367">
      <formula>$K37=#REF!</formula>
    </cfRule>
    <cfRule type="expression" dxfId="323" priority="368">
      <formula>$K37=#REF!</formula>
    </cfRule>
  </conditionalFormatting>
  <conditionalFormatting sqref="AB27:AB29">
    <cfRule type="expression" dxfId="322" priority="361">
      <formula>$K27=#REF!</formula>
    </cfRule>
    <cfRule type="expression" dxfId="321" priority="362">
      <formula>$K27=#REF!</formula>
    </cfRule>
    <cfRule type="expression" dxfId="320" priority="363">
      <formula>$K27=#REF!</formula>
    </cfRule>
    <cfRule type="expression" dxfId="319" priority="364">
      <formula>$K27=#REF!</formula>
    </cfRule>
  </conditionalFormatting>
  <conditionalFormatting sqref="X27">
    <cfRule type="expression" dxfId="318" priority="357">
      <formula>$K27=#REF!</formula>
    </cfRule>
    <cfRule type="expression" dxfId="317" priority="358">
      <formula>$K27=#REF!</formula>
    </cfRule>
    <cfRule type="expression" dxfId="316" priority="359">
      <formula>$K27=#REF!</formula>
    </cfRule>
    <cfRule type="expression" dxfId="315" priority="360">
      <formula>$K27=#REF!</formula>
    </cfRule>
  </conditionalFormatting>
  <conditionalFormatting sqref="X37:X38">
    <cfRule type="expression" dxfId="314" priority="353">
      <formula>$K37=#REF!</formula>
    </cfRule>
    <cfRule type="expression" dxfId="313" priority="354">
      <formula>$K37=#REF!</formula>
    </cfRule>
    <cfRule type="expression" dxfId="312" priority="355">
      <formula>$K37=#REF!</formula>
    </cfRule>
    <cfRule type="expression" dxfId="311" priority="356">
      <formula>$K37=#REF!</formula>
    </cfRule>
  </conditionalFormatting>
  <conditionalFormatting sqref="AA27">
    <cfRule type="expression" dxfId="310" priority="349">
      <formula>$K27=#REF!</formula>
    </cfRule>
    <cfRule type="expression" dxfId="309" priority="350">
      <formula>$K27=#REF!</formula>
    </cfRule>
    <cfRule type="expression" dxfId="308" priority="351">
      <formula>$K27=#REF!</formula>
    </cfRule>
    <cfRule type="expression" dxfId="307" priority="352">
      <formula>$K27=#REF!</formula>
    </cfRule>
  </conditionalFormatting>
  <conditionalFormatting sqref="AA28">
    <cfRule type="expression" dxfId="306" priority="345">
      <formula>$K28=#REF!</formula>
    </cfRule>
    <cfRule type="expression" dxfId="305" priority="346">
      <formula>$K28=#REF!</formula>
    </cfRule>
    <cfRule type="expression" dxfId="304" priority="347">
      <formula>$K28=#REF!</formula>
    </cfRule>
    <cfRule type="expression" dxfId="303" priority="348">
      <formula>$K28=#REF!</formula>
    </cfRule>
  </conditionalFormatting>
  <conditionalFormatting sqref="AA29">
    <cfRule type="expression" dxfId="302" priority="341">
      <formula>$K29=#REF!</formula>
    </cfRule>
    <cfRule type="expression" dxfId="301" priority="342">
      <formula>$K29=#REF!</formula>
    </cfRule>
    <cfRule type="expression" dxfId="300" priority="343">
      <formula>$K29=#REF!</formula>
    </cfRule>
    <cfRule type="expression" dxfId="299" priority="344">
      <formula>$K29=#REF!</formula>
    </cfRule>
  </conditionalFormatting>
  <conditionalFormatting sqref="AA34">
    <cfRule type="expression" dxfId="298" priority="337">
      <formula>$K34=#REF!</formula>
    </cfRule>
    <cfRule type="expression" dxfId="297" priority="338">
      <formula>$K34=#REF!</formula>
    </cfRule>
    <cfRule type="expression" dxfId="296" priority="339">
      <formula>$K34=#REF!</formula>
    </cfRule>
    <cfRule type="expression" dxfId="295" priority="340">
      <formula>$K34=#REF!</formula>
    </cfRule>
  </conditionalFormatting>
  <conditionalFormatting sqref="AA35">
    <cfRule type="expression" dxfId="294" priority="333">
      <formula>$K35=#REF!</formula>
    </cfRule>
    <cfRule type="expression" dxfId="293" priority="334">
      <formula>$K35=#REF!</formula>
    </cfRule>
    <cfRule type="expression" dxfId="292" priority="335">
      <formula>$K35=#REF!</formula>
    </cfRule>
    <cfRule type="expression" dxfId="291" priority="336">
      <formula>$K35=#REF!</formula>
    </cfRule>
  </conditionalFormatting>
  <conditionalFormatting sqref="AA36">
    <cfRule type="expression" dxfId="290" priority="329">
      <formula>$K36=#REF!</formula>
    </cfRule>
    <cfRule type="expression" dxfId="289" priority="330">
      <formula>$K36=#REF!</formula>
    </cfRule>
    <cfRule type="expression" dxfId="288" priority="331">
      <formula>$K36=#REF!</formula>
    </cfRule>
    <cfRule type="expression" dxfId="287" priority="332">
      <formula>$K36=#REF!</formula>
    </cfRule>
  </conditionalFormatting>
  <conditionalFormatting sqref="AA37:AA38">
    <cfRule type="expression" dxfId="286" priority="325">
      <formula>$K37=#REF!</formula>
    </cfRule>
    <cfRule type="expression" dxfId="285" priority="326">
      <formula>$K37=#REF!</formula>
    </cfRule>
    <cfRule type="expression" dxfId="284" priority="327">
      <formula>$K37=#REF!</formula>
    </cfRule>
    <cfRule type="expression" dxfId="283" priority="328">
      <formula>$K37=#REF!</formula>
    </cfRule>
  </conditionalFormatting>
  <conditionalFormatting sqref="O27:O29">
    <cfRule type="cellIs" dxfId="282" priority="324" operator="equal">
      <formula>"Mut+ext"</formula>
    </cfRule>
  </conditionalFormatting>
  <conditionalFormatting sqref="X28:X29">
    <cfRule type="expression" dxfId="281" priority="320">
      <formula>$K28=#REF!</formula>
    </cfRule>
    <cfRule type="expression" dxfId="280" priority="321">
      <formula>$K28=#REF!</formula>
    </cfRule>
    <cfRule type="expression" dxfId="279" priority="322">
      <formula>$K28=#REF!</formula>
    </cfRule>
    <cfRule type="expression" dxfId="278" priority="323">
      <formula>$K28=#REF!</formula>
    </cfRule>
  </conditionalFormatting>
  <conditionalFormatting sqref="AB59">
    <cfRule type="expression" dxfId="277" priority="316">
      <formula>$K59=#REF!</formula>
    </cfRule>
    <cfRule type="expression" dxfId="276" priority="317">
      <formula>$K59=#REF!</formula>
    </cfRule>
    <cfRule type="expression" dxfId="275" priority="318">
      <formula>$K59=#REF!</formula>
    </cfRule>
    <cfRule type="expression" dxfId="274" priority="319">
      <formula>$K59=#REF!</formula>
    </cfRule>
  </conditionalFormatting>
  <conditionalFormatting sqref="AB39:AB40 AB50:AB52">
    <cfRule type="expression" dxfId="273" priority="312">
      <formula>$K39=#REF!</formula>
    </cfRule>
    <cfRule type="expression" dxfId="272" priority="313">
      <formula>$K39=#REF!</formula>
    </cfRule>
    <cfRule type="expression" dxfId="271" priority="314">
      <formula>$K39=#REF!</formula>
    </cfRule>
    <cfRule type="expression" dxfId="270" priority="315">
      <formula>$K39=#REF!</formula>
    </cfRule>
  </conditionalFormatting>
  <conditionalFormatting sqref="X39">
    <cfRule type="expression" dxfId="269" priority="308">
      <formula>$K39=#REF!</formula>
    </cfRule>
    <cfRule type="expression" dxfId="268" priority="309">
      <formula>$K39=#REF!</formula>
    </cfRule>
    <cfRule type="expression" dxfId="267" priority="310">
      <formula>$K39=#REF!</formula>
    </cfRule>
    <cfRule type="expression" dxfId="266" priority="311">
      <formula>$K39=#REF!</formula>
    </cfRule>
  </conditionalFormatting>
  <conditionalFormatting sqref="X59">
    <cfRule type="expression" dxfId="265" priority="304">
      <formula>$K59=#REF!</formula>
    </cfRule>
    <cfRule type="expression" dxfId="264" priority="305">
      <formula>$K59=#REF!</formula>
    </cfRule>
    <cfRule type="expression" dxfId="263" priority="306">
      <formula>$K59=#REF!</formula>
    </cfRule>
    <cfRule type="expression" dxfId="262" priority="307">
      <formula>$K59=#REF!</formula>
    </cfRule>
  </conditionalFormatting>
  <conditionalFormatting sqref="AA39">
    <cfRule type="expression" dxfId="261" priority="300">
      <formula>$K39=#REF!</formula>
    </cfRule>
    <cfRule type="expression" dxfId="260" priority="301">
      <formula>$K39=#REF!</formula>
    </cfRule>
    <cfRule type="expression" dxfId="259" priority="302">
      <formula>$K39=#REF!</formula>
    </cfRule>
    <cfRule type="expression" dxfId="258" priority="303">
      <formula>$K39=#REF!</formula>
    </cfRule>
  </conditionalFormatting>
  <conditionalFormatting sqref="AA40">
    <cfRule type="expression" dxfId="257" priority="296">
      <formula>$K40=#REF!</formula>
    </cfRule>
    <cfRule type="expression" dxfId="256" priority="297">
      <formula>$K40=#REF!</formula>
    </cfRule>
    <cfRule type="expression" dxfId="255" priority="298">
      <formula>$K40=#REF!</formula>
    </cfRule>
    <cfRule type="expression" dxfId="254" priority="299">
      <formula>$K40=#REF!</formula>
    </cfRule>
  </conditionalFormatting>
  <conditionalFormatting sqref="AA50">
    <cfRule type="expression" dxfId="253" priority="292">
      <formula>$K50=#REF!</formula>
    </cfRule>
    <cfRule type="expression" dxfId="252" priority="293">
      <formula>$K50=#REF!</formula>
    </cfRule>
    <cfRule type="expression" dxfId="251" priority="294">
      <formula>$K50=#REF!</formula>
    </cfRule>
    <cfRule type="expression" dxfId="250" priority="295">
      <formula>$K50=#REF!</formula>
    </cfRule>
  </conditionalFormatting>
  <conditionalFormatting sqref="AA57">
    <cfRule type="expression" dxfId="249" priority="284">
      <formula>$K57=#REF!</formula>
    </cfRule>
    <cfRule type="expression" dxfId="248" priority="285">
      <formula>$K57=#REF!</formula>
    </cfRule>
    <cfRule type="expression" dxfId="247" priority="286">
      <formula>$K57=#REF!</formula>
    </cfRule>
    <cfRule type="expression" dxfId="246" priority="287">
      <formula>$K57=#REF!</formula>
    </cfRule>
  </conditionalFormatting>
  <conditionalFormatting sqref="AA58">
    <cfRule type="expression" dxfId="245" priority="280">
      <formula>$K58=#REF!</formula>
    </cfRule>
    <cfRule type="expression" dxfId="244" priority="281">
      <formula>$K58=#REF!</formula>
    </cfRule>
    <cfRule type="expression" dxfId="243" priority="282">
      <formula>$K58=#REF!</formula>
    </cfRule>
    <cfRule type="expression" dxfId="242" priority="283">
      <formula>$K58=#REF!</formula>
    </cfRule>
  </conditionalFormatting>
  <conditionalFormatting sqref="AA59">
    <cfRule type="expression" dxfId="241" priority="276">
      <formula>$K59=#REF!</formula>
    </cfRule>
    <cfRule type="expression" dxfId="240" priority="277">
      <formula>$K59=#REF!</formula>
    </cfRule>
    <cfRule type="expression" dxfId="239" priority="278">
      <formula>$K59=#REF!</formula>
    </cfRule>
    <cfRule type="expression" dxfId="238" priority="279">
      <formula>$K59=#REF!</formula>
    </cfRule>
  </conditionalFormatting>
  <conditionalFormatting sqref="X40 X50:X52">
    <cfRule type="expression" dxfId="237" priority="271">
      <formula>$K40=#REF!</formula>
    </cfRule>
    <cfRule type="expression" dxfId="236" priority="272">
      <formula>$K40=#REF!</formula>
    </cfRule>
    <cfRule type="expression" dxfId="235" priority="273">
      <formula>$K40=#REF!</formula>
    </cfRule>
    <cfRule type="expression" dxfId="234" priority="274">
      <formula>$K40=#REF!</formula>
    </cfRule>
  </conditionalFormatting>
  <conditionalFormatting sqref="AB70:AB71">
    <cfRule type="expression" dxfId="233" priority="267">
      <formula>$K70=#REF!</formula>
    </cfRule>
    <cfRule type="expression" dxfId="232" priority="268">
      <formula>$K70=#REF!</formula>
    </cfRule>
    <cfRule type="expression" dxfId="231" priority="269">
      <formula>$K70=#REF!</formula>
    </cfRule>
    <cfRule type="expression" dxfId="230" priority="270">
      <formula>$K70=#REF!</formula>
    </cfRule>
  </conditionalFormatting>
  <conditionalFormatting sqref="AB60:AB62">
    <cfRule type="expression" dxfId="229" priority="263">
      <formula>$K60=#REF!</formula>
    </cfRule>
    <cfRule type="expression" dxfId="228" priority="264">
      <formula>$K60=#REF!</formula>
    </cfRule>
    <cfRule type="expression" dxfId="227" priority="265">
      <formula>$K60=#REF!</formula>
    </cfRule>
    <cfRule type="expression" dxfId="226" priority="266">
      <formula>$K60=#REF!</formula>
    </cfRule>
  </conditionalFormatting>
  <conditionalFormatting sqref="X60">
    <cfRule type="expression" dxfId="225" priority="259">
      <formula>$K60=#REF!</formula>
    </cfRule>
    <cfRule type="expression" dxfId="224" priority="260">
      <formula>$K60=#REF!</formula>
    </cfRule>
    <cfRule type="expression" dxfId="223" priority="261">
      <formula>$K60=#REF!</formula>
    </cfRule>
    <cfRule type="expression" dxfId="222" priority="262">
      <formula>$K60=#REF!</formula>
    </cfRule>
  </conditionalFormatting>
  <conditionalFormatting sqref="X70:X71">
    <cfRule type="expression" dxfId="221" priority="255">
      <formula>$K70=#REF!</formula>
    </cfRule>
    <cfRule type="expression" dxfId="220" priority="256">
      <formula>$K70=#REF!</formula>
    </cfRule>
    <cfRule type="expression" dxfId="219" priority="257">
      <formula>$K70=#REF!</formula>
    </cfRule>
    <cfRule type="expression" dxfId="218" priority="258">
      <formula>$K70=#REF!</formula>
    </cfRule>
  </conditionalFormatting>
  <conditionalFormatting sqref="AA60">
    <cfRule type="expression" dxfId="217" priority="251">
      <formula>$K60=#REF!</formula>
    </cfRule>
    <cfRule type="expression" dxfId="216" priority="252">
      <formula>$K60=#REF!</formula>
    </cfRule>
    <cfRule type="expression" dxfId="215" priority="253">
      <formula>$K60=#REF!</formula>
    </cfRule>
    <cfRule type="expression" dxfId="214" priority="254">
      <formula>$K60=#REF!</formula>
    </cfRule>
  </conditionalFormatting>
  <conditionalFormatting sqref="AA61">
    <cfRule type="expression" dxfId="213" priority="247">
      <formula>$K61=#REF!</formula>
    </cfRule>
    <cfRule type="expression" dxfId="212" priority="248">
      <formula>$K61=#REF!</formula>
    </cfRule>
    <cfRule type="expression" dxfId="211" priority="249">
      <formula>$K61=#REF!</formula>
    </cfRule>
    <cfRule type="expression" dxfId="210" priority="250">
      <formula>$K61=#REF!</formula>
    </cfRule>
  </conditionalFormatting>
  <conditionalFormatting sqref="AA62">
    <cfRule type="expression" dxfId="209" priority="243">
      <formula>$K62=#REF!</formula>
    </cfRule>
    <cfRule type="expression" dxfId="208" priority="244">
      <formula>$K62=#REF!</formula>
    </cfRule>
    <cfRule type="expression" dxfId="207" priority="245">
      <formula>$K62=#REF!</formula>
    </cfRule>
    <cfRule type="expression" dxfId="206" priority="246">
      <formula>$K62=#REF!</formula>
    </cfRule>
  </conditionalFormatting>
  <conditionalFormatting sqref="AA67">
    <cfRule type="expression" dxfId="205" priority="239">
      <formula>$K67=#REF!</formula>
    </cfRule>
    <cfRule type="expression" dxfId="204" priority="240">
      <formula>$K67=#REF!</formula>
    </cfRule>
    <cfRule type="expression" dxfId="203" priority="241">
      <formula>$K67=#REF!</formula>
    </cfRule>
    <cfRule type="expression" dxfId="202" priority="242">
      <formula>$K67=#REF!</formula>
    </cfRule>
  </conditionalFormatting>
  <conditionalFormatting sqref="AA68">
    <cfRule type="expression" dxfId="201" priority="235">
      <formula>$K68=#REF!</formula>
    </cfRule>
    <cfRule type="expression" dxfId="200" priority="236">
      <formula>$K68=#REF!</formula>
    </cfRule>
    <cfRule type="expression" dxfId="199" priority="237">
      <formula>$K68=#REF!</formula>
    </cfRule>
    <cfRule type="expression" dxfId="198" priority="238">
      <formula>$K68=#REF!</formula>
    </cfRule>
  </conditionalFormatting>
  <conditionalFormatting sqref="AA69">
    <cfRule type="expression" dxfId="197" priority="231">
      <formula>$K69=#REF!</formula>
    </cfRule>
    <cfRule type="expression" dxfId="196" priority="232">
      <formula>$K69=#REF!</formula>
    </cfRule>
    <cfRule type="expression" dxfId="195" priority="233">
      <formula>$K69=#REF!</formula>
    </cfRule>
    <cfRule type="expression" dxfId="194" priority="234">
      <formula>$K69=#REF!</formula>
    </cfRule>
  </conditionalFormatting>
  <conditionalFormatting sqref="AA70:AA71">
    <cfRule type="expression" dxfId="193" priority="227">
      <formula>$K70=#REF!</formula>
    </cfRule>
    <cfRule type="expression" dxfId="192" priority="228">
      <formula>$K70=#REF!</formula>
    </cfRule>
    <cfRule type="expression" dxfId="191" priority="229">
      <formula>$K70=#REF!</formula>
    </cfRule>
    <cfRule type="expression" dxfId="190" priority="230">
      <formula>$K70=#REF!</formula>
    </cfRule>
  </conditionalFormatting>
  <conditionalFormatting sqref="O60 O62">
    <cfRule type="cellIs" dxfId="189" priority="226" operator="equal">
      <formula>"Mut+ext"</formula>
    </cfRule>
  </conditionalFormatting>
  <conditionalFormatting sqref="X61:X62">
    <cfRule type="expression" dxfId="188" priority="222">
      <formula>$K61=#REF!</formula>
    </cfRule>
    <cfRule type="expression" dxfId="187" priority="223">
      <formula>$K61=#REF!</formula>
    </cfRule>
    <cfRule type="expression" dxfId="186" priority="224">
      <formula>$K61=#REF!</formula>
    </cfRule>
    <cfRule type="expression" dxfId="185" priority="225">
      <formula>$K61=#REF!</formula>
    </cfRule>
  </conditionalFormatting>
  <conditionalFormatting sqref="AB18:AB22">
    <cfRule type="expression" dxfId="184" priority="217">
      <formula>$K18=#REF!</formula>
    </cfRule>
    <cfRule type="expression" dxfId="183" priority="218">
      <formula>$K18=#REF!</formula>
    </cfRule>
    <cfRule type="expression" dxfId="182" priority="219">
      <formula>$K18=#REF!</formula>
    </cfRule>
    <cfRule type="expression" dxfId="181" priority="220">
      <formula>$K18=#REF!</formula>
    </cfRule>
  </conditionalFormatting>
  <conditionalFormatting sqref="AA20">
    <cfRule type="expression" dxfId="180" priority="209">
      <formula>$K20=#REF!</formula>
    </cfRule>
    <cfRule type="expression" dxfId="179" priority="210">
      <formula>$K20=#REF!</formula>
    </cfRule>
    <cfRule type="expression" dxfId="178" priority="211">
      <formula>$K20=#REF!</formula>
    </cfRule>
    <cfRule type="expression" dxfId="177" priority="212">
      <formula>$K20=#REF!</formula>
    </cfRule>
  </conditionalFormatting>
  <conditionalFormatting sqref="AA22">
    <cfRule type="expression" dxfId="176" priority="205">
      <formula>$K22=#REF!</formula>
    </cfRule>
    <cfRule type="expression" dxfId="175" priority="206">
      <formula>$K22=#REF!</formula>
    </cfRule>
    <cfRule type="expression" dxfId="174" priority="207">
      <formula>$K22=#REF!</formula>
    </cfRule>
    <cfRule type="expression" dxfId="173" priority="208">
      <formula>$K22=#REF!</formula>
    </cfRule>
  </conditionalFormatting>
  <conditionalFormatting sqref="AA21">
    <cfRule type="expression" dxfId="172" priority="201">
      <formula>$K21=#REF!</formula>
    </cfRule>
    <cfRule type="expression" dxfId="171" priority="202">
      <formula>$K21=#REF!</formula>
    </cfRule>
    <cfRule type="expression" dxfId="170" priority="203">
      <formula>$K21=#REF!</formula>
    </cfRule>
    <cfRule type="expression" dxfId="169" priority="204">
      <formula>$K21=#REF!</formula>
    </cfRule>
  </conditionalFormatting>
  <conditionalFormatting sqref="X18:X22">
    <cfRule type="expression" dxfId="168" priority="196">
      <formula>$K18=#REF!</formula>
    </cfRule>
    <cfRule type="expression" dxfId="167" priority="197">
      <formula>$K18=#REF!</formula>
    </cfRule>
    <cfRule type="expression" dxfId="166" priority="198">
      <formula>$K18=#REF!</formula>
    </cfRule>
    <cfRule type="expression" dxfId="165" priority="199">
      <formula>$K18=#REF!</formula>
    </cfRule>
  </conditionalFormatting>
  <conditionalFormatting sqref="AB30:AB33">
    <cfRule type="expression" dxfId="164" priority="191">
      <formula>$K30=#REF!</formula>
    </cfRule>
    <cfRule type="expression" dxfId="163" priority="192">
      <formula>$K30=#REF!</formula>
    </cfRule>
    <cfRule type="expression" dxfId="162" priority="193">
      <formula>$K30=#REF!</formula>
    </cfRule>
    <cfRule type="expression" dxfId="161" priority="194">
      <formula>$K30=#REF!</formula>
    </cfRule>
  </conditionalFormatting>
  <conditionalFormatting sqref="AA30">
    <cfRule type="expression" dxfId="160" priority="187">
      <formula>$K30=#REF!</formula>
    </cfRule>
    <cfRule type="expression" dxfId="159" priority="188">
      <formula>$K30=#REF!</formula>
    </cfRule>
    <cfRule type="expression" dxfId="158" priority="189">
      <formula>$K30=#REF!</formula>
    </cfRule>
    <cfRule type="expression" dxfId="157" priority="190">
      <formula>$K30=#REF!</formula>
    </cfRule>
  </conditionalFormatting>
  <conditionalFormatting sqref="AA31">
    <cfRule type="expression" dxfId="156" priority="183">
      <formula>$K31=#REF!</formula>
    </cfRule>
    <cfRule type="expression" dxfId="155" priority="184">
      <formula>$K31=#REF!</formula>
    </cfRule>
    <cfRule type="expression" dxfId="154" priority="185">
      <formula>$K31=#REF!</formula>
    </cfRule>
    <cfRule type="expression" dxfId="153" priority="186">
      <formula>$K31=#REF!</formula>
    </cfRule>
  </conditionalFormatting>
  <conditionalFormatting sqref="AA33">
    <cfRule type="expression" dxfId="152" priority="179">
      <formula>$K33=#REF!</formula>
    </cfRule>
    <cfRule type="expression" dxfId="151" priority="180">
      <formula>$K33=#REF!</formula>
    </cfRule>
    <cfRule type="expression" dxfId="150" priority="181">
      <formula>$K33=#REF!</formula>
    </cfRule>
    <cfRule type="expression" dxfId="149" priority="182">
      <formula>$K33=#REF!</formula>
    </cfRule>
  </conditionalFormatting>
  <conditionalFormatting sqref="AA32">
    <cfRule type="expression" dxfId="148" priority="175">
      <formula>$K32=#REF!</formula>
    </cfRule>
    <cfRule type="expression" dxfId="147" priority="176">
      <formula>$K32=#REF!</formula>
    </cfRule>
    <cfRule type="expression" dxfId="146" priority="177">
      <formula>$K32=#REF!</formula>
    </cfRule>
    <cfRule type="expression" dxfId="145" priority="178">
      <formula>$K32=#REF!</formula>
    </cfRule>
  </conditionalFormatting>
  <conditionalFormatting sqref="O30:O33">
    <cfRule type="cellIs" dxfId="144" priority="174" operator="equal">
      <formula>"Mut+ext"</formula>
    </cfRule>
  </conditionalFormatting>
  <conditionalFormatting sqref="X30:X33">
    <cfRule type="expression" dxfId="143" priority="170">
      <formula>$K30=#REF!</formula>
    </cfRule>
    <cfRule type="expression" dxfId="142" priority="171">
      <formula>$K30=#REF!</formula>
    </cfRule>
    <cfRule type="expression" dxfId="141" priority="172">
      <formula>$K30=#REF!</formula>
    </cfRule>
    <cfRule type="expression" dxfId="140" priority="173">
      <formula>$K30=#REF!</formula>
    </cfRule>
  </conditionalFormatting>
  <conditionalFormatting sqref="AB53:AB56">
    <cfRule type="expression" dxfId="139" priority="166">
      <formula>$K53=#REF!</formula>
    </cfRule>
    <cfRule type="expression" dxfId="138" priority="167">
      <formula>$K53=#REF!</formula>
    </cfRule>
    <cfRule type="expression" dxfId="137" priority="168">
      <formula>$K53=#REF!</formula>
    </cfRule>
    <cfRule type="expression" dxfId="136" priority="169">
      <formula>$K53=#REF!</formula>
    </cfRule>
  </conditionalFormatting>
  <conditionalFormatting sqref="AA53">
    <cfRule type="expression" dxfId="135" priority="162">
      <formula>$K53=#REF!</formula>
    </cfRule>
    <cfRule type="expression" dxfId="134" priority="163">
      <formula>$K53=#REF!</formula>
    </cfRule>
    <cfRule type="expression" dxfId="133" priority="164">
      <formula>$K53=#REF!</formula>
    </cfRule>
    <cfRule type="expression" dxfId="132" priority="165">
      <formula>$K53=#REF!</formula>
    </cfRule>
  </conditionalFormatting>
  <conditionalFormatting sqref="AA55:AA56">
    <cfRule type="expression" dxfId="131" priority="158">
      <formula>$K55=#REF!</formula>
    </cfRule>
    <cfRule type="expression" dxfId="130" priority="159">
      <formula>$K55=#REF!</formula>
    </cfRule>
    <cfRule type="expression" dxfId="129" priority="160">
      <formula>$K55=#REF!</formula>
    </cfRule>
    <cfRule type="expression" dxfId="128" priority="161">
      <formula>$K55=#REF!</formula>
    </cfRule>
  </conditionalFormatting>
  <conditionalFormatting sqref="AA54">
    <cfRule type="expression" dxfId="127" priority="154">
      <formula>$K54=#REF!</formula>
    </cfRule>
    <cfRule type="expression" dxfId="126" priority="155">
      <formula>$K54=#REF!</formula>
    </cfRule>
    <cfRule type="expression" dxfId="125" priority="156">
      <formula>$K54=#REF!</formula>
    </cfRule>
    <cfRule type="expression" dxfId="124" priority="157">
      <formula>$K54=#REF!</formula>
    </cfRule>
  </conditionalFormatting>
  <conditionalFormatting sqref="X53:X56">
    <cfRule type="expression" dxfId="123" priority="149">
      <formula>$K53=#REF!</formula>
    </cfRule>
    <cfRule type="expression" dxfId="122" priority="150">
      <formula>$K53=#REF!</formula>
    </cfRule>
    <cfRule type="expression" dxfId="121" priority="151">
      <formula>$K53=#REF!</formula>
    </cfRule>
    <cfRule type="expression" dxfId="120" priority="152">
      <formula>$K53=#REF!</formula>
    </cfRule>
  </conditionalFormatting>
  <conditionalFormatting sqref="AB63:AB66">
    <cfRule type="expression" dxfId="119" priority="145">
      <formula>$K63=#REF!</formula>
    </cfRule>
    <cfRule type="expression" dxfId="118" priority="146">
      <formula>$K63=#REF!</formula>
    </cfRule>
    <cfRule type="expression" dxfId="117" priority="147">
      <formula>$K63=#REF!</formula>
    </cfRule>
    <cfRule type="expression" dxfId="116" priority="148">
      <formula>$K63=#REF!</formula>
    </cfRule>
  </conditionalFormatting>
  <conditionalFormatting sqref="AA63">
    <cfRule type="expression" dxfId="115" priority="141">
      <formula>$K63=#REF!</formula>
    </cfRule>
    <cfRule type="expression" dxfId="114" priority="142">
      <formula>$K63=#REF!</formula>
    </cfRule>
    <cfRule type="expression" dxfId="113" priority="143">
      <formula>$K63=#REF!</formula>
    </cfRule>
    <cfRule type="expression" dxfId="112" priority="144">
      <formula>$K63=#REF!</formula>
    </cfRule>
  </conditionalFormatting>
  <conditionalFormatting sqref="AA64">
    <cfRule type="expression" dxfId="111" priority="137">
      <formula>$K64=#REF!</formula>
    </cfRule>
    <cfRule type="expression" dxfId="110" priority="138">
      <formula>$K64=#REF!</formula>
    </cfRule>
    <cfRule type="expression" dxfId="109" priority="139">
      <formula>$K64=#REF!</formula>
    </cfRule>
    <cfRule type="expression" dxfId="108" priority="140">
      <formula>$K64=#REF!</formula>
    </cfRule>
  </conditionalFormatting>
  <conditionalFormatting sqref="AA66">
    <cfRule type="expression" dxfId="107" priority="133">
      <formula>$K66=#REF!</formula>
    </cfRule>
    <cfRule type="expression" dxfId="106" priority="134">
      <formula>$K66=#REF!</formula>
    </cfRule>
    <cfRule type="expression" dxfId="105" priority="135">
      <formula>$K66=#REF!</formula>
    </cfRule>
    <cfRule type="expression" dxfId="104" priority="136">
      <formula>$K66=#REF!</formula>
    </cfRule>
  </conditionalFormatting>
  <conditionalFormatting sqref="AA65">
    <cfRule type="expression" dxfId="103" priority="129">
      <formula>$K65=#REF!</formula>
    </cfRule>
    <cfRule type="expression" dxfId="102" priority="130">
      <formula>$K65=#REF!</formula>
    </cfRule>
    <cfRule type="expression" dxfId="101" priority="131">
      <formula>$K65=#REF!</formula>
    </cfRule>
    <cfRule type="expression" dxfId="100" priority="132">
      <formula>$K65=#REF!</formula>
    </cfRule>
  </conditionalFormatting>
  <conditionalFormatting sqref="O63:O66">
    <cfRule type="cellIs" dxfId="99" priority="128" operator="equal">
      <formula>"Mut+ext"</formula>
    </cfRule>
  </conditionalFormatting>
  <conditionalFormatting sqref="X63:X66">
    <cfRule type="expression" dxfId="98" priority="124">
      <formula>$K63=#REF!</formula>
    </cfRule>
    <cfRule type="expression" dxfId="97" priority="125">
      <formula>$K63=#REF!</formula>
    </cfRule>
    <cfRule type="expression" dxfId="96" priority="126">
      <formula>$K63=#REF!</formula>
    </cfRule>
    <cfRule type="expression" dxfId="95" priority="127">
      <formula>$K63=#REF!</formula>
    </cfRule>
  </conditionalFormatting>
  <conditionalFormatting sqref="O6:O16">
    <cfRule type="cellIs" dxfId="94" priority="123" operator="equal">
      <formula>"Mut+ext"</formula>
    </cfRule>
  </conditionalFormatting>
  <conditionalFormatting sqref="O20 O17">
    <cfRule type="cellIs" dxfId="93" priority="122" operator="equal">
      <formula>"Mut+ext"</formula>
    </cfRule>
  </conditionalFormatting>
  <conditionalFormatting sqref="O18:O19">
    <cfRule type="cellIs" dxfId="92" priority="121" operator="equal">
      <formula>"Mut+ext"</formula>
    </cfRule>
  </conditionalFormatting>
  <conditionalFormatting sqref="O39:O49">
    <cfRule type="cellIs" dxfId="91" priority="120" operator="equal">
      <formula>"Mut+ext"</formula>
    </cfRule>
  </conditionalFormatting>
  <conditionalFormatting sqref="O53 O50">
    <cfRule type="cellIs" dxfId="90" priority="119" operator="equal">
      <formula>"Mut+ext"</formula>
    </cfRule>
  </conditionalFormatting>
  <conditionalFormatting sqref="O51:O52">
    <cfRule type="cellIs" dxfId="89" priority="118" operator="equal">
      <formula>"Mut+ext"</formula>
    </cfRule>
  </conditionalFormatting>
  <conditionalFormatting sqref="O61">
    <cfRule type="cellIs" dxfId="88" priority="117" operator="equal">
      <formula>"Mut+ext"</formula>
    </cfRule>
  </conditionalFormatting>
  <conditionalFormatting sqref="AB10">
    <cfRule type="expression" dxfId="87" priority="113">
      <formula>$K10=#REF!</formula>
    </cfRule>
    <cfRule type="expression" dxfId="86" priority="114">
      <formula>$K10=#REF!</formula>
    </cfRule>
    <cfRule type="expression" dxfId="85" priority="115">
      <formula>$K10=#REF!</formula>
    </cfRule>
    <cfRule type="expression" dxfId="84" priority="116">
      <formula>$K10=#REF!</formula>
    </cfRule>
  </conditionalFormatting>
  <conditionalFormatting sqref="AA10">
    <cfRule type="expression" dxfId="83" priority="109">
      <formula>$K10=#REF!</formula>
    </cfRule>
    <cfRule type="expression" dxfId="82" priority="110">
      <formula>$K10=#REF!</formula>
    </cfRule>
    <cfRule type="expression" dxfId="81" priority="111">
      <formula>$K10=#REF!</formula>
    </cfRule>
    <cfRule type="expression" dxfId="80" priority="112">
      <formula>$K10=#REF!</formula>
    </cfRule>
  </conditionalFormatting>
  <conditionalFormatting sqref="X10">
    <cfRule type="expression" dxfId="79" priority="105">
      <formula>$K10=#REF!</formula>
    </cfRule>
    <cfRule type="expression" dxfId="78" priority="106">
      <formula>$K10=#REF!</formula>
    </cfRule>
    <cfRule type="expression" dxfId="77" priority="107">
      <formula>$K10=#REF!</formula>
    </cfRule>
    <cfRule type="expression" dxfId="76" priority="108">
      <formula>$K10=#REF!</formula>
    </cfRule>
  </conditionalFormatting>
  <conditionalFormatting sqref="AB11">
    <cfRule type="expression" dxfId="75" priority="81">
      <formula>$K11=#REF!</formula>
    </cfRule>
    <cfRule type="expression" dxfId="74" priority="82">
      <formula>$K11=#REF!</formula>
    </cfRule>
    <cfRule type="expression" dxfId="73" priority="83">
      <formula>$K11=#REF!</formula>
    </cfRule>
    <cfRule type="expression" dxfId="72" priority="84">
      <formula>$K11=#REF!</formula>
    </cfRule>
  </conditionalFormatting>
  <conditionalFormatting sqref="AA11">
    <cfRule type="expression" dxfId="71" priority="77">
      <formula>$K11=#REF!</formula>
    </cfRule>
    <cfRule type="expression" dxfId="70" priority="78">
      <formula>$K11=#REF!</formula>
    </cfRule>
    <cfRule type="expression" dxfId="69" priority="79">
      <formula>$K11=#REF!</formula>
    </cfRule>
    <cfRule type="expression" dxfId="68" priority="80">
      <formula>$K11=#REF!</formula>
    </cfRule>
  </conditionalFormatting>
  <conditionalFormatting sqref="X11">
    <cfRule type="expression" dxfId="67" priority="73">
      <formula>$K11=#REF!</formula>
    </cfRule>
    <cfRule type="expression" dxfId="66" priority="74">
      <formula>$K11=#REF!</formula>
    </cfRule>
    <cfRule type="expression" dxfId="65" priority="75">
      <formula>$K11=#REF!</formula>
    </cfRule>
    <cfRule type="expression" dxfId="64" priority="76">
      <formula>$K11=#REF!</formula>
    </cfRule>
  </conditionalFormatting>
  <conditionalFormatting sqref="AB12:AB17">
    <cfRule type="expression" dxfId="63" priority="69">
      <formula>$K12=#REF!</formula>
    </cfRule>
    <cfRule type="expression" dxfId="62" priority="70">
      <formula>$K12=#REF!</formula>
    </cfRule>
    <cfRule type="expression" dxfId="61" priority="71">
      <formula>$K12=#REF!</formula>
    </cfRule>
    <cfRule type="expression" dxfId="60" priority="72">
      <formula>$K12=#REF!</formula>
    </cfRule>
  </conditionalFormatting>
  <conditionalFormatting sqref="AA12 AA15:AA17">
    <cfRule type="expression" dxfId="59" priority="65">
      <formula>$K12=#REF!</formula>
    </cfRule>
    <cfRule type="expression" dxfId="58" priority="66">
      <formula>$K12=#REF!</formula>
    </cfRule>
    <cfRule type="expression" dxfId="57" priority="67">
      <formula>$K12=#REF!</formula>
    </cfRule>
    <cfRule type="expression" dxfId="56" priority="68">
      <formula>$K12=#REF!</formula>
    </cfRule>
  </conditionalFormatting>
  <conditionalFormatting sqref="X12:X17">
    <cfRule type="expression" dxfId="55" priority="61">
      <formula>$K12=#REF!</formula>
    </cfRule>
    <cfRule type="expression" dxfId="54" priority="62">
      <formula>$K12=#REF!</formula>
    </cfRule>
    <cfRule type="expression" dxfId="53" priority="63">
      <formula>$K12=#REF!</formula>
    </cfRule>
    <cfRule type="expression" dxfId="52" priority="64">
      <formula>$K12=#REF!</formula>
    </cfRule>
  </conditionalFormatting>
  <conditionalFormatting sqref="AB41:AB42">
    <cfRule type="expression" dxfId="51" priority="57">
      <formula>$K41=#REF!</formula>
    </cfRule>
    <cfRule type="expression" dxfId="50" priority="58">
      <formula>$K41=#REF!</formula>
    </cfRule>
    <cfRule type="expression" dxfId="49" priority="59">
      <formula>$K41=#REF!</formula>
    </cfRule>
    <cfRule type="expression" dxfId="48" priority="60">
      <formula>$K41=#REF!</formula>
    </cfRule>
  </conditionalFormatting>
  <conditionalFormatting sqref="X41:X42">
    <cfRule type="expression" dxfId="47" priority="49">
      <formula>$K41=#REF!</formula>
    </cfRule>
    <cfRule type="expression" dxfId="46" priority="50">
      <formula>$K41=#REF!</formula>
    </cfRule>
    <cfRule type="expression" dxfId="45" priority="51">
      <formula>$K41=#REF!</formula>
    </cfRule>
    <cfRule type="expression" dxfId="44" priority="52">
      <formula>$K41=#REF!</formula>
    </cfRule>
  </conditionalFormatting>
  <conditionalFormatting sqref="AB43:AB49">
    <cfRule type="expression" dxfId="43" priority="45">
      <formula>$K43=#REF!</formula>
    </cfRule>
    <cfRule type="expression" dxfId="42" priority="46">
      <formula>$K43=#REF!</formula>
    </cfRule>
    <cfRule type="expression" dxfId="41" priority="47">
      <formula>$K43=#REF!</formula>
    </cfRule>
    <cfRule type="expression" dxfId="40" priority="48">
      <formula>$K43=#REF!</formula>
    </cfRule>
  </conditionalFormatting>
  <conditionalFormatting sqref="AA43:AA45 AA48:AA49">
    <cfRule type="expression" dxfId="39" priority="41">
      <formula>$K43=#REF!</formula>
    </cfRule>
    <cfRule type="expression" dxfId="38" priority="42">
      <formula>$K43=#REF!</formula>
    </cfRule>
    <cfRule type="expression" dxfId="37" priority="43">
      <formula>$K43=#REF!</formula>
    </cfRule>
    <cfRule type="expression" dxfId="36" priority="44">
      <formula>$K43=#REF!</formula>
    </cfRule>
  </conditionalFormatting>
  <conditionalFormatting sqref="X43:X49">
    <cfRule type="expression" dxfId="35" priority="37">
      <formula>$K43=#REF!</formula>
    </cfRule>
    <cfRule type="expression" dxfId="34" priority="38">
      <formula>$K43=#REF!</formula>
    </cfRule>
    <cfRule type="expression" dxfId="33" priority="39">
      <formula>$K43=#REF!</formula>
    </cfRule>
    <cfRule type="expression" dxfId="32" priority="40">
      <formula>$K43=#REF!</formula>
    </cfRule>
  </conditionalFormatting>
  <conditionalFormatting sqref="AA8:AA9">
    <cfRule type="expression" dxfId="31" priority="33">
      <formula>$K8=#REF!</formula>
    </cfRule>
    <cfRule type="expression" dxfId="30" priority="34">
      <formula>$K8=#REF!</formula>
    </cfRule>
    <cfRule type="expression" dxfId="29" priority="35">
      <formula>$K8=#REF!</formula>
    </cfRule>
    <cfRule type="expression" dxfId="28" priority="36">
      <formula>$K8=#REF!</formula>
    </cfRule>
  </conditionalFormatting>
  <conditionalFormatting sqref="AA13:AA14">
    <cfRule type="expression" dxfId="27" priority="29">
      <formula>$K13=#REF!</formula>
    </cfRule>
    <cfRule type="expression" dxfId="26" priority="30">
      <formula>$K13=#REF!</formula>
    </cfRule>
    <cfRule type="expression" dxfId="25" priority="31">
      <formula>$K13=#REF!</formula>
    </cfRule>
    <cfRule type="expression" dxfId="24" priority="32">
      <formula>$K13=#REF!</formula>
    </cfRule>
  </conditionalFormatting>
  <conditionalFormatting sqref="AA18:AA19">
    <cfRule type="expression" dxfId="23" priority="25">
      <formula>$K18=#REF!</formula>
    </cfRule>
    <cfRule type="expression" dxfId="22" priority="26">
      <formula>$K18=#REF!</formula>
    </cfRule>
    <cfRule type="expression" dxfId="21" priority="27">
      <formula>$K18=#REF!</formula>
    </cfRule>
    <cfRule type="expression" dxfId="20" priority="28">
      <formula>$K18=#REF!</formula>
    </cfRule>
  </conditionalFormatting>
  <conditionalFormatting sqref="AA41:AA42">
    <cfRule type="expression" dxfId="19" priority="21">
      <formula>$K41=#REF!</formula>
    </cfRule>
    <cfRule type="expression" dxfId="18" priority="22">
      <formula>$K41=#REF!</formula>
    </cfRule>
    <cfRule type="expression" dxfId="17" priority="23">
      <formula>$K41=#REF!</formula>
    </cfRule>
    <cfRule type="expression" dxfId="16" priority="24">
      <formula>$K41=#REF!</formula>
    </cfRule>
  </conditionalFormatting>
  <conditionalFormatting sqref="AA46:AA47">
    <cfRule type="expression" dxfId="15" priority="17">
      <formula>$K46=#REF!</formula>
    </cfRule>
    <cfRule type="expression" dxfId="14" priority="18">
      <formula>$K46=#REF!</formula>
    </cfRule>
    <cfRule type="expression" dxfId="13" priority="19">
      <formula>$K46=#REF!</formula>
    </cfRule>
    <cfRule type="expression" dxfId="12" priority="20">
      <formula>$K46=#REF!</formula>
    </cfRule>
  </conditionalFormatting>
  <conditionalFormatting sqref="AA51:AA52">
    <cfRule type="expression" dxfId="11" priority="13">
      <formula>$K51=#REF!</formula>
    </cfRule>
    <cfRule type="expression" dxfId="10" priority="14">
      <formula>$K51=#REF!</formula>
    </cfRule>
    <cfRule type="expression" dxfId="9" priority="15">
      <formula>$K51=#REF!</formula>
    </cfRule>
    <cfRule type="expression" dxfId="8" priority="16">
      <formula>$K51=#REF!</formula>
    </cfRule>
  </conditionalFormatting>
  <conditionalFormatting sqref="O24">
    <cfRule type="cellIs" dxfId="7" priority="8" operator="equal">
      <formula>"Mut+ext"</formula>
    </cfRule>
  </conditionalFormatting>
  <conditionalFormatting sqref="O56">
    <cfRule type="cellIs" dxfId="6" priority="4" operator="equal">
      <formula>"Mut+ext"</formula>
    </cfRule>
  </conditionalFormatting>
  <conditionalFormatting sqref="O22">
    <cfRule type="cellIs" dxfId="5" priority="3" operator="equal">
      <formula>"Mut+ext"</formula>
    </cfRule>
  </conditionalFormatting>
  <conditionalFormatting sqref="O57">
    <cfRule type="cellIs" dxfId="4" priority="7" operator="equal">
      <formula>"Mut+ext"</formula>
    </cfRule>
  </conditionalFormatting>
  <conditionalFormatting sqref="O55">
    <cfRule type="cellIs" dxfId="3" priority="6" operator="equal">
      <formula>"Mut+ext"</formula>
    </cfRule>
  </conditionalFormatting>
  <conditionalFormatting sqref="O54">
    <cfRule type="cellIs" dxfId="2" priority="5" operator="equal">
      <formula>"Mut+ext"</formula>
    </cfRule>
  </conditionalFormatting>
  <conditionalFormatting sqref="O21">
    <cfRule type="cellIs" dxfId="1" priority="2" operator="equal">
      <formula>"Mut+ext"</formula>
    </cfRule>
  </conditionalFormatting>
  <conditionalFormatting sqref="O23">
    <cfRule type="cellIs" dxfId="0" priority="1" operator="equal">
      <formula>"Mut+ext"</formula>
    </cfRule>
  </conditionalFormatting>
  <dataValidations count="4">
    <dataValidation type="list" allowBlank="1" showInputMessage="1" showErrorMessage="1" sqref="I6:I58 I60:I69" xr:uid="{00000000-0002-0000-0700-000000000000}">
      <formula1>"Obligatoire,Option"</formula1>
    </dataValidation>
    <dataValidation type="list" allowBlank="1" showInputMessage="1" showErrorMessage="1" sqref="J6:J58 J60:J69" xr:uid="{00000000-0002-0000-0700-000001000000}">
      <formula1>"1,2,3,4"</formula1>
    </dataValidation>
    <dataValidation type="list" allowBlank="1" showInputMessage="1" showErrorMessage="1" sqref="K26 K37:K38" xr:uid="{00000000-0002-0000-0700-000002000000}">
      <formula1>$B$4:$B$23</formula1>
    </dataValidation>
    <dataValidation type="list" allowBlank="1" showInputMessage="1" showErrorMessage="1" sqref="O6:O25 O27:O36 O39:O58 O60:O69" xr:uid="{00000000-0002-0000-0700-000003000000}">
      <formula1>"Non,Mut,Mut+ext"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4000000}">
          <x14:formula1>
            <xm:f>Paramétrage!$C$6:$C$29</xm:f>
          </x14:formula1>
          <xm:sqref>K39:K58 K6:K25 K27:K36 K60:K69</xm:sqref>
        </x14:dataValidation>
        <x14:dataValidation type="list" allowBlank="1" showInputMessage="1" showErrorMessage="1" xr:uid="{00000000-0002-0000-0700-000005000000}">
          <x14:formula1>
            <xm:f>Paramétrage!$K$6:$K$41</xm:f>
          </x14:formula1>
          <xm:sqref>H6:H25 H39:H58 H27:H36 H60:H69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N41"/>
  <sheetViews>
    <sheetView workbookViewId="0">
      <selection activeCell="G21" sqref="G21"/>
    </sheetView>
  </sheetViews>
  <sheetFormatPr defaultColWidth="11.42578125" defaultRowHeight="12.6"/>
  <cols>
    <col min="1" max="1" width="11.42578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42578125" style="1"/>
    <col min="7" max="7" width="59.140625" style="1" bestFit="1" customWidth="1"/>
    <col min="8" max="8" width="11.42578125" style="1"/>
    <col min="9" max="9" width="25.42578125" style="1" bestFit="1" customWidth="1"/>
    <col min="10" max="10" width="11.42578125" style="1"/>
    <col min="11" max="11" width="5.85546875" style="1" customWidth="1"/>
    <col min="12" max="12" width="43.42578125" style="1" customWidth="1"/>
    <col min="13" max="13" width="11.42578125" style="1"/>
    <col min="14" max="14" width="0" style="1" hidden="1" customWidth="1"/>
    <col min="15" max="16384" width="11.42578125" style="1"/>
  </cols>
  <sheetData>
    <row r="3" spans="2:14">
      <c r="B3" s="355" t="s">
        <v>182</v>
      </c>
      <c r="C3" s="356"/>
      <c r="D3" s="28"/>
      <c r="E3" s="29"/>
      <c r="G3" s="155" t="s">
        <v>183</v>
      </c>
      <c r="I3" s="155" t="s">
        <v>184</v>
      </c>
      <c r="K3" s="354" t="s">
        <v>185</v>
      </c>
      <c r="L3" s="354"/>
      <c r="N3" s="4" t="s">
        <v>186</v>
      </c>
    </row>
    <row r="4" spans="2:14">
      <c r="B4" s="6"/>
      <c r="C4" s="7"/>
      <c r="D4" s="6"/>
      <c r="E4" s="8"/>
    </row>
    <row r="5" spans="2:14" ht="14.45">
      <c r="D5" s="1" t="s">
        <v>187</v>
      </c>
      <c r="E5" s="140" t="s">
        <v>188</v>
      </c>
    </row>
    <row r="6" spans="2:14" ht="14.45">
      <c r="B6" s="4" t="s">
        <v>189</v>
      </c>
      <c r="C6" s="3" t="s">
        <v>49</v>
      </c>
      <c r="D6" s="3">
        <v>1</v>
      </c>
      <c r="E6" s="3">
        <v>1.5</v>
      </c>
      <c r="G6" s="5" t="s">
        <v>190</v>
      </c>
      <c r="I6" s="4" t="s">
        <v>191</v>
      </c>
      <c r="K6" s="34" t="s">
        <v>102</v>
      </c>
      <c r="L6" s="4" t="s">
        <v>192</v>
      </c>
      <c r="N6" s="4">
        <v>300</v>
      </c>
    </row>
    <row r="7" spans="2:14" ht="14.45">
      <c r="B7" s="4" t="s">
        <v>193</v>
      </c>
      <c r="C7" s="70" t="s">
        <v>41</v>
      </c>
      <c r="D7" s="3">
        <v>1</v>
      </c>
      <c r="E7" s="3">
        <v>1</v>
      </c>
      <c r="G7" s="5" t="s">
        <v>194</v>
      </c>
      <c r="I7" s="5" t="s">
        <v>195</v>
      </c>
      <c r="K7" s="16" t="s">
        <v>196</v>
      </c>
      <c r="L7" s="15" t="s">
        <v>197</v>
      </c>
      <c r="N7" s="4">
        <v>40</v>
      </c>
    </row>
    <row r="8" spans="2:14" ht="14.45">
      <c r="B8" s="5" t="s">
        <v>198</v>
      </c>
      <c r="C8" s="70" t="s">
        <v>199</v>
      </c>
      <c r="D8" s="3">
        <v>1</v>
      </c>
      <c r="E8" s="3">
        <v>0.66</v>
      </c>
      <c r="G8" s="5" t="s">
        <v>200</v>
      </c>
      <c r="I8" s="4" t="s">
        <v>201</v>
      </c>
      <c r="K8" s="16" t="s">
        <v>202</v>
      </c>
      <c r="L8" s="15" t="s">
        <v>203</v>
      </c>
      <c r="N8" s="4">
        <v>35</v>
      </c>
    </row>
    <row r="9" spans="2:14" ht="14.45">
      <c r="B9" s="4" t="s">
        <v>204</v>
      </c>
      <c r="C9" s="70" t="s">
        <v>205</v>
      </c>
      <c r="D9" s="3">
        <v>0</v>
      </c>
      <c r="E9" s="3">
        <v>0</v>
      </c>
      <c r="G9" s="5" t="s">
        <v>206</v>
      </c>
      <c r="I9" s="4" t="s">
        <v>207</v>
      </c>
      <c r="K9" s="16" t="s">
        <v>208</v>
      </c>
      <c r="L9" s="15" t="s">
        <v>209</v>
      </c>
      <c r="N9" s="4">
        <v>30</v>
      </c>
    </row>
    <row r="10" spans="2:14" ht="14.45">
      <c r="B10" s="4" t="s">
        <v>210</v>
      </c>
      <c r="C10" s="70" t="s">
        <v>211</v>
      </c>
      <c r="D10" s="70">
        <v>0</v>
      </c>
      <c r="E10" s="3">
        <v>0</v>
      </c>
      <c r="G10" s="5" t="s">
        <v>212</v>
      </c>
      <c r="I10" s="4" t="s">
        <v>213</v>
      </c>
      <c r="K10" s="16" t="s">
        <v>214</v>
      </c>
      <c r="L10" s="15" t="s">
        <v>215</v>
      </c>
      <c r="N10" s="4">
        <v>25</v>
      </c>
    </row>
    <row r="11" spans="2:14" ht="14.45">
      <c r="B11" s="5" t="s">
        <v>216</v>
      </c>
      <c r="C11" s="70" t="s">
        <v>217</v>
      </c>
      <c r="D11" s="3">
        <v>1</v>
      </c>
      <c r="E11" s="3">
        <v>1</v>
      </c>
      <c r="G11" s="5" t="s">
        <v>218</v>
      </c>
      <c r="K11" s="16" t="s">
        <v>219</v>
      </c>
      <c r="L11" s="15" t="s">
        <v>220</v>
      </c>
      <c r="N11" s="4">
        <v>24</v>
      </c>
    </row>
    <row r="12" spans="2:14" ht="14.45">
      <c r="B12" s="5" t="s">
        <v>221</v>
      </c>
      <c r="C12" s="70" t="s">
        <v>222</v>
      </c>
      <c r="D12" s="3">
        <v>1</v>
      </c>
      <c r="E12" s="3">
        <v>1.5</v>
      </c>
      <c r="G12" s="5" t="s">
        <v>223</v>
      </c>
      <c r="K12" s="16" t="s">
        <v>224</v>
      </c>
      <c r="L12" s="15" t="s">
        <v>225</v>
      </c>
      <c r="N12" s="4">
        <v>12</v>
      </c>
    </row>
    <row r="13" spans="2:14" ht="14.45">
      <c r="B13" s="4" t="s">
        <v>226</v>
      </c>
      <c r="C13" s="70" t="s">
        <v>227</v>
      </c>
      <c r="D13" s="3">
        <v>0</v>
      </c>
      <c r="E13" s="3">
        <v>0</v>
      </c>
      <c r="G13" s="5" t="s">
        <v>228</v>
      </c>
      <c r="K13" s="16" t="s">
        <v>229</v>
      </c>
      <c r="L13" s="15" t="s">
        <v>230</v>
      </c>
    </row>
    <row r="14" spans="2:14" ht="14.45">
      <c r="B14" s="5" t="s">
        <v>231</v>
      </c>
      <c r="C14" s="70" t="s">
        <v>232</v>
      </c>
      <c r="D14" s="3">
        <v>1</v>
      </c>
      <c r="E14" s="3">
        <v>1</v>
      </c>
      <c r="G14" s="5" t="s">
        <v>233</v>
      </c>
      <c r="K14" s="16" t="s">
        <v>234</v>
      </c>
      <c r="L14" s="15" t="s">
        <v>235</v>
      </c>
    </row>
    <row r="15" spans="2:14" ht="14.45">
      <c r="B15" s="5" t="s">
        <v>236</v>
      </c>
      <c r="C15" s="70" t="s">
        <v>237</v>
      </c>
      <c r="D15" s="3">
        <v>1</v>
      </c>
      <c r="E15" s="3">
        <v>1.5</v>
      </c>
      <c r="G15" s="5" t="s">
        <v>238</v>
      </c>
      <c r="K15" s="16" t="s">
        <v>239</v>
      </c>
      <c r="L15" s="15" t="s">
        <v>240</v>
      </c>
    </row>
    <row r="16" spans="2:14" ht="14.45">
      <c r="B16" s="5" t="s">
        <v>241</v>
      </c>
      <c r="C16" s="70" t="s">
        <v>242</v>
      </c>
      <c r="D16" s="3">
        <v>0</v>
      </c>
      <c r="E16" s="3">
        <v>0</v>
      </c>
      <c r="G16" s="5" t="s">
        <v>243</v>
      </c>
      <c r="K16" s="14">
        <v>10</v>
      </c>
      <c r="L16" s="15" t="s">
        <v>244</v>
      </c>
    </row>
    <row r="17" spans="2:12" ht="14.45">
      <c r="B17" s="4" t="s">
        <v>245</v>
      </c>
      <c r="C17" s="70" t="s">
        <v>246</v>
      </c>
      <c r="D17" s="3">
        <v>0</v>
      </c>
      <c r="E17" s="3">
        <v>0</v>
      </c>
      <c r="G17" s="2"/>
      <c r="K17" s="14">
        <v>11</v>
      </c>
      <c r="L17" s="15" t="s">
        <v>247</v>
      </c>
    </row>
    <row r="18" spans="2:12" ht="14.45">
      <c r="B18" s="5" t="s">
        <v>248</v>
      </c>
      <c r="C18" s="70" t="s">
        <v>249</v>
      </c>
      <c r="D18" s="3">
        <v>1</v>
      </c>
      <c r="E18" s="3">
        <v>1</v>
      </c>
      <c r="K18" s="14">
        <v>12</v>
      </c>
      <c r="L18" s="15" t="s">
        <v>250</v>
      </c>
    </row>
    <row r="19" spans="2:12" ht="14.45">
      <c r="B19" s="5" t="s">
        <v>251</v>
      </c>
      <c r="C19" s="70" t="s">
        <v>252</v>
      </c>
      <c r="D19" s="3">
        <v>1</v>
      </c>
      <c r="E19" s="3">
        <v>1.5</v>
      </c>
      <c r="K19" s="14">
        <v>13</v>
      </c>
      <c r="L19" s="15" t="s">
        <v>253</v>
      </c>
    </row>
    <row r="20" spans="2:12" ht="14.45">
      <c r="B20" s="4" t="s">
        <v>254</v>
      </c>
      <c r="C20" s="70" t="s">
        <v>255</v>
      </c>
      <c r="D20" s="3">
        <v>0</v>
      </c>
      <c r="E20" s="3">
        <v>0</v>
      </c>
      <c r="K20" s="14">
        <v>14</v>
      </c>
      <c r="L20" s="15" t="s">
        <v>256</v>
      </c>
    </row>
    <row r="21" spans="2:12" ht="14.45">
      <c r="B21" s="5" t="s">
        <v>257</v>
      </c>
      <c r="C21" s="70" t="s">
        <v>258</v>
      </c>
      <c r="D21" s="3">
        <v>1</v>
      </c>
      <c r="E21" s="3">
        <v>1</v>
      </c>
      <c r="K21" s="14">
        <v>15</v>
      </c>
      <c r="L21" s="15" t="s">
        <v>259</v>
      </c>
    </row>
    <row r="22" spans="2:12" ht="14.45">
      <c r="B22" s="5" t="s">
        <v>260</v>
      </c>
      <c r="C22" s="70" t="s">
        <v>261</v>
      </c>
      <c r="D22" s="3">
        <v>1</v>
      </c>
      <c r="E22" s="3">
        <v>1.5</v>
      </c>
      <c r="K22" s="14">
        <v>16</v>
      </c>
      <c r="L22" s="15" t="s">
        <v>262</v>
      </c>
    </row>
    <row r="23" spans="2:12" ht="14.45">
      <c r="B23" s="4" t="s">
        <v>263</v>
      </c>
      <c r="C23" s="70" t="s">
        <v>264</v>
      </c>
      <c r="D23" s="3">
        <v>1</v>
      </c>
      <c r="E23" s="3">
        <v>1</v>
      </c>
      <c r="K23" s="14">
        <v>17</v>
      </c>
      <c r="L23" s="15" t="s">
        <v>265</v>
      </c>
    </row>
    <row r="24" spans="2:12" ht="14.45">
      <c r="B24" s="4" t="s">
        <v>266</v>
      </c>
      <c r="C24" s="70" t="s">
        <v>267</v>
      </c>
      <c r="D24" s="3">
        <v>0</v>
      </c>
      <c r="E24" s="3">
        <v>0</v>
      </c>
      <c r="K24" s="14">
        <v>18</v>
      </c>
      <c r="L24" s="15" t="s">
        <v>268</v>
      </c>
    </row>
    <row r="25" spans="2:12" ht="14.45">
      <c r="B25" s="5" t="s">
        <v>269</v>
      </c>
      <c r="C25" s="70" t="s">
        <v>270</v>
      </c>
      <c r="D25" s="70">
        <v>1</v>
      </c>
      <c r="E25" s="3">
        <v>1</v>
      </c>
      <c r="K25" s="14">
        <v>19</v>
      </c>
      <c r="L25" s="15" t="s">
        <v>271</v>
      </c>
    </row>
    <row r="26" spans="2:12" ht="14.45">
      <c r="B26" s="5" t="s">
        <v>272</v>
      </c>
      <c r="C26" s="5" t="s">
        <v>273</v>
      </c>
      <c r="D26" s="4">
        <v>1</v>
      </c>
      <c r="E26" s="3">
        <v>1.5</v>
      </c>
      <c r="K26" s="14">
        <v>20</v>
      </c>
      <c r="L26" s="15" t="s">
        <v>274</v>
      </c>
    </row>
    <row r="27" spans="2:12" ht="14.45">
      <c r="B27" s="4" t="s">
        <v>275</v>
      </c>
      <c r="C27" s="5" t="s">
        <v>276</v>
      </c>
      <c r="D27" s="5">
        <v>0</v>
      </c>
      <c r="E27" s="3">
        <v>0</v>
      </c>
      <c r="K27" s="14">
        <v>21</v>
      </c>
      <c r="L27" s="15" t="s">
        <v>277</v>
      </c>
    </row>
    <row r="28" spans="2:12">
      <c r="B28" s="5" t="s">
        <v>278</v>
      </c>
      <c r="C28" s="5" t="s">
        <v>279</v>
      </c>
      <c r="D28" s="5">
        <v>1</v>
      </c>
      <c r="E28" s="4">
        <v>1</v>
      </c>
      <c r="K28" s="14">
        <v>22</v>
      </c>
      <c r="L28" s="15" t="s">
        <v>280</v>
      </c>
    </row>
    <row r="29" spans="2:12">
      <c r="B29" s="5" t="s">
        <v>281</v>
      </c>
      <c r="C29" s="5" t="s">
        <v>282</v>
      </c>
      <c r="D29" s="5">
        <v>1</v>
      </c>
      <c r="E29" s="4">
        <v>1.5</v>
      </c>
      <c r="K29" s="14">
        <v>23</v>
      </c>
      <c r="L29" s="15" t="s">
        <v>283</v>
      </c>
    </row>
    <row r="30" spans="2:12">
      <c r="K30" s="14">
        <v>24</v>
      </c>
      <c r="L30" s="15" t="s">
        <v>284</v>
      </c>
    </row>
    <row r="31" spans="2:12">
      <c r="K31" s="14">
        <v>25</v>
      </c>
      <c r="L31" s="15" t="s">
        <v>285</v>
      </c>
    </row>
    <row r="32" spans="2:12">
      <c r="K32" s="14">
        <v>26</v>
      </c>
      <c r="L32" s="15" t="s">
        <v>286</v>
      </c>
    </row>
    <row r="33" spans="11:12">
      <c r="K33" s="14">
        <v>27</v>
      </c>
      <c r="L33" s="15" t="s">
        <v>287</v>
      </c>
    </row>
    <row r="34" spans="11:12">
      <c r="K34" s="14">
        <v>70</v>
      </c>
      <c r="L34" s="15" t="s">
        <v>288</v>
      </c>
    </row>
    <row r="35" spans="11:12">
      <c r="K35" s="14">
        <v>71</v>
      </c>
      <c r="L35" s="15" t="s">
        <v>289</v>
      </c>
    </row>
    <row r="36" spans="11:12">
      <c r="K36" s="14">
        <v>72</v>
      </c>
      <c r="L36" s="15" t="s">
        <v>290</v>
      </c>
    </row>
    <row r="37" spans="11:12">
      <c r="K37" s="14">
        <v>73</v>
      </c>
      <c r="L37" s="15" t="s">
        <v>291</v>
      </c>
    </row>
    <row r="38" spans="11:12">
      <c r="K38" s="14">
        <v>74</v>
      </c>
      <c r="L38" s="15" t="s">
        <v>292</v>
      </c>
    </row>
    <row r="39" spans="11:12">
      <c r="K39" s="14">
        <v>76</v>
      </c>
      <c r="L39" s="15" t="s">
        <v>293</v>
      </c>
    </row>
    <row r="40" spans="11:12">
      <c r="K40" s="14">
        <v>77</v>
      </c>
      <c r="L40" s="15" t="s">
        <v>294</v>
      </c>
    </row>
    <row r="41" spans="11:12">
      <c r="K41" s="14" t="s">
        <v>295</v>
      </c>
      <c r="L41" s="15"/>
    </row>
  </sheetData>
  <sheetProtection algorithmName="SHA-512" hashValue="oJaj0YNSyJP8oE4Wg18FYq79jnh+sj7dm8iEsQAw6R4xW7S8zWFtk20CNj4iZwYpb/RR76z0gPUtIQLLhKrqaQ==" saltValue="Nj/EoXCV6v+TgHIRtg2o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D7D35D-0459-4C89-90A8-502CCB72689C}"/>
</file>

<file path=customXml/itemProps2.xml><?xml version="1.0" encoding="utf-8"?>
<ds:datastoreItem xmlns:ds="http://schemas.openxmlformats.org/officeDocument/2006/customXml" ds:itemID="{87FE5024-F110-4180-9C76-4E33B6D01F60}"/>
</file>

<file path=customXml/itemProps3.xml><?xml version="1.0" encoding="utf-8"?>
<ds:datastoreItem xmlns:ds="http://schemas.openxmlformats.org/officeDocument/2006/customXml" ds:itemID="{2CBBBB74-626B-4169-BEC0-4C6426AC7A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Reza Hadjikhani</cp:lastModifiedBy>
  <cp:revision/>
  <dcterms:created xsi:type="dcterms:W3CDTF">2001-05-25T13:39:11Z</dcterms:created>
  <dcterms:modified xsi:type="dcterms:W3CDTF">2023-02-10T14:59:34Z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